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8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ed\Documents\teaching\excel2019fun\ppt\vlookup\ex\validation\traveQue\"/>
    </mc:Choice>
  </mc:AlternateContent>
  <xr:revisionPtr revIDLastSave="0" documentId="13_ncr:1_{687DD5D1-7B87-436E-979E-47B6921BBC6E}" xr6:coauthVersionLast="36" xr6:coauthVersionMax="36" xr10:uidLastSave="{00000000-0000-0000-0000-000000000000}"/>
  <bookViews>
    <workbookView xWindow="48" yWindow="-48" windowWidth="7632" windowHeight="7932" tabRatio="747" activeTab="6" xr2:uid="{00000000-000D-0000-FFFF-FFFF00000000}"/>
  </bookViews>
  <sheets>
    <sheet name="summary" sheetId="4" r:id="rId1"/>
    <sheet name="country" sheetId="6" r:id="rId2"/>
    <sheet name="旅遊地點" sheetId="11" r:id="rId3"/>
    <sheet name="中英國名" sheetId="10" r:id="rId4"/>
    <sheet name="外交部各國中英文名稱對照表" sheetId="8" r:id="rId5"/>
    <sheet name="員工資料" sheetId="7" r:id="rId6"/>
    <sheet name="旅遊調查" sheetId="1" r:id="rId7"/>
    <sheet name="旅遊調查 (title)" sheetId="2" r:id="rId8"/>
    <sheet name="旅遊調查 (資料驗證)" sheetId="3" r:id="rId9"/>
    <sheet name="旅遊調查 (hyperlink)" sheetId="5" r:id="rId10"/>
  </sheets>
  <definedNames>
    <definedName name="country1">旅遊地點!$A$2:$A$5</definedName>
    <definedName name="北美">中英國名!$C$2:$C$3</definedName>
    <definedName name="亞太">中英國名!$C$4:$C$39</definedName>
    <definedName name="亞西">中英國名!$C$40:$C$68</definedName>
    <definedName name="拉美">中英國名!$C$69:$C$101</definedName>
    <definedName name="非洲">中英國名!$C$102:$C$155</definedName>
    <definedName name="歐洲">中英國名!$C$156:$C$199</definedName>
  </definedNames>
  <calcPr calcId="191029"/>
</workbook>
</file>

<file path=xl/calcChain.xml><?xml version="1.0" encoding="utf-8"?>
<calcChain xmlns="http://schemas.openxmlformats.org/spreadsheetml/2006/main">
  <c r="G7" i="11" l="1"/>
  <c r="G3" i="11"/>
  <c r="G4" i="11"/>
  <c r="G5" i="11"/>
  <c r="G6" i="11"/>
  <c r="G2" i="11"/>
  <c r="F3" i="8"/>
  <c r="F4" i="8"/>
  <c r="F5" i="8"/>
  <c r="F6" i="8"/>
  <c r="F7" i="8"/>
  <c r="F8" i="8"/>
  <c r="F9" i="8"/>
  <c r="F10" i="8"/>
  <c r="F11" i="8"/>
  <c r="F12" i="8"/>
  <c r="F13" i="8"/>
  <c r="F14" i="8"/>
  <c r="F15" i="8"/>
  <c r="F16" i="8"/>
  <c r="F17" i="8"/>
  <c r="F18" i="8"/>
  <c r="F19" i="8"/>
  <c r="F20" i="8"/>
  <c r="F21" i="8"/>
  <c r="F22" i="8"/>
  <c r="F23" i="8"/>
  <c r="F24" i="8"/>
  <c r="F25" i="8"/>
  <c r="F26" i="8"/>
  <c r="F27" i="8"/>
  <c r="F28" i="8"/>
  <c r="F29" i="8"/>
  <c r="F30" i="8"/>
  <c r="F31" i="8"/>
  <c r="F32" i="8"/>
  <c r="F33" i="8"/>
  <c r="F34" i="8"/>
  <c r="F35" i="8"/>
  <c r="F36" i="8"/>
  <c r="F37" i="8"/>
  <c r="F38" i="8"/>
  <c r="F39" i="8"/>
  <c r="F40" i="8"/>
  <c r="F41" i="8"/>
  <c r="F42" i="8"/>
  <c r="F43" i="8"/>
  <c r="F44" i="8"/>
  <c r="F45" i="8"/>
  <c r="F46" i="8"/>
  <c r="F47" i="8"/>
  <c r="F48" i="8"/>
  <c r="F49" i="8"/>
  <c r="F50" i="8"/>
  <c r="F51" i="8"/>
  <c r="F52" i="8"/>
  <c r="F53" i="8"/>
  <c r="F54" i="8"/>
  <c r="F55" i="8"/>
  <c r="F56" i="8"/>
  <c r="F57" i="8"/>
  <c r="F58" i="8"/>
  <c r="F59" i="8"/>
  <c r="F60" i="8"/>
  <c r="F61" i="8"/>
  <c r="F62" i="8"/>
  <c r="F63" i="8"/>
  <c r="F64" i="8"/>
  <c r="F65" i="8"/>
  <c r="F66" i="8"/>
  <c r="F67" i="8"/>
  <c r="F68" i="8"/>
  <c r="F69" i="8"/>
  <c r="F70" i="8"/>
  <c r="F71" i="8"/>
  <c r="F72" i="8"/>
  <c r="F73" i="8"/>
  <c r="F74" i="8"/>
  <c r="F75" i="8"/>
  <c r="F76" i="8"/>
  <c r="F77" i="8"/>
  <c r="F78" i="8"/>
  <c r="F79" i="8"/>
  <c r="F80" i="8"/>
  <c r="F81" i="8"/>
  <c r="F82" i="8"/>
  <c r="F83" i="8"/>
  <c r="F84" i="8"/>
  <c r="F85" i="8"/>
  <c r="F86" i="8"/>
  <c r="F87" i="8"/>
  <c r="F88" i="8"/>
  <c r="F89" i="8"/>
  <c r="F90" i="8"/>
  <c r="F91" i="8"/>
  <c r="F92" i="8"/>
  <c r="F93" i="8"/>
  <c r="F94" i="8"/>
  <c r="F95" i="8"/>
  <c r="F96" i="8"/>
  <c r="F97" i="8"/>
  <c r="F98" i="8"/>
  <c r="F99" i="8"/>
  <c r="F100" i="8"/>
  <c r="F101" i="8"/>
  <c r="F102" i="8"/>
  <c r="F103" i="8"/>
  <c r="F104" i="8"/>
  <c r="F105" i="8"/>
  <c r="F106" i="8"/>
  <c r="F107" i="8"/>
  <c r="F108" i="8"/>
  <c r="F109" i="8"/>
  <c r="F110" i="8"/>
  <c r="F111" i="8"/>
  <c r="F112" i="8"/>
  <c r="F113" i="8"/>
  <c r="F114" i="8"/>
  <c r="F115" i="8"/>
  <c r="F116" i="8"/>
  <c r="F117" i="8"/>
  <c r="F118" i="8"/>
  <c r="F119" i="8"/>
  <c r="F120" i="8"/>
  <c r="F121" i="8"/>
  <c r="F122" i="8"/>
  <c r="F123" i="8"/>
  <c r="F124" i="8"/>
  <c r="F125" i="8"/>
  <c r="F126" i="8"/>
  <c r="F127" i="8"/>
  <c r="F128" i="8"/>
  <c r="F129" i="8"/>
  <c r="F130" i="8"/>
  <c r="F131" i="8"/>
  <c r="F132" i="8"/>
  <c r="F133" i="8"/>
  <c r="F134" i="8"/>
  <c r="F135" i="8"/>
  <c r="F136" i="8"/>
  <c r="F137" i="8"/>
  <c r="F138" i="8"/>
  <c r="F139" i="8"/>
  <c r="F140" i="8"/>
  <c r="F141" i="8"/>
  <c r="F142" i="8"/>
  <c r="F143" i="8"/>
  <c r="F144" i="8"/>
  <c r="F145" i="8"/>
  <c r="F146" i="8"/>
  <c r="F147" i="8"/>
  <c r="F148" i="8"/>
  <c r="F149" i="8"/>
  <c r="F150" i="8"/>
  <c r="F151" i="8"/>
  <c r="F152" i="8"/>
  <c r="F153" i="8"/>
  <c r="F154" i="8"/>
  <c r="F155" i="8"/>
  <c r="F156" i="8"/>
  <c r="F157" i="8"/>
  <c r="F158" i="8"/>
  <c r="F159" i="8"/>
  <c r="F160" i="8"/>
  <c r="F161" i="8"/>
  <c r="F162" i="8"/>
  <c r="F163" i="8"/>
  <c r="F164" i="8"/>
  <c r="F165" i="8"/>
  <c r="F166" i="8"/>
  <c r="F167" i="8"/>
  <c r="F168" i="8"/>
  <c r="F169" i="8"/>
  <c r="F170" i="8"/>
  <c r="F171" i="8"/>
  <c r="F172" i="8"/>
  <c r="F173" i="8"/>
  <c r="F174" i="8"/>
  <c r="F175" i="8"/>
  <c r="F176" i="8"/>
  <c r="F177" i="8"/>
  <c r="F178" i="8"/>
  <c r="F179" i="8"/>
  <c r="F180" i="8"/>
  <c r="F181" i="8"/>
  <c r="F182" i="8"/>
  <c r="F183" i="8"/>
  <c r="F184" i="8"/>
  <c r="F185" i="8"/>
  <c r="F186" i="8"/>
  <c r="F187" i="8"/>
  <c r="F188" i="8"/>
  <c r="F189" i="8"/>
  <c r="F190" i="8"/>
  <c r="F191" i="8"/>
  <c r="F192" i="8"/>
  <c r="F193" i="8"/>
  <c r="F194" i="8"/>
  <c r="F195" i="8"/>
  <c r="F196" i="8"/>
  <c r="F197" i="8"/>
  <c r="F198" i="8"/>
  <c r="F199" i="8"/>
  <c r="F2" i="8"/>
  <c r="L3" i="7" l="1"/>
  <c r="L4" i="7"/>
  <c r="L5" i="7"/>
  <c r="L6" i="7"/>
  <c r="L7" i="7"/>
  <c r="L8" i="7"/>
  <c r="L9" i="7"/>
  <c r="L10" i="7"/>
  <c r="L11" i="7"/>
  <c r="L12" i="7"/>
  <c r="L13" i="7"/>
  <c r="L14" i="7"/>
  <c r="L15" i="7"/>
  <c r="L16" i="7"/>
  <c r="L17" i="7"/>
  <c r="L18" i="7"/>
  <c r="L19" i="7"/>
  <c r="L20" i="7"/>
  <c r="L21" i="7"/>
  <c r="L22" i="7"/>
  <c r="L23" i="7"/>
  <c r="L24" i="7"/>
  <c r="L25" i="7"/>
  <c r="L26" i="7"/>
  <c r="L27" i="7"/>
  <c r="L28" i="7"/>
  <c r="L29" i="7"/>
  <c r="L30" i="7"/>
  <c r="L31" i="7"/>
  <c r="L32" i="7"/>
  <c r="L33" i="7"/>
  <c r="L34" i="7"/>
  <c r="L35" i="7"/>
  <c r="L36" i="7"/>
  <c r="L37" i="7"/>
  <c r="L38" i="7"/>
  <c r="L39" i="7"/>
  <c r="L40" i="7"/>
  <c r="L41" i="7"/>
  <c r="L42" i="7"/>
  <c r="L43" i="7"/>
  <c r="L44" i="7"/>
  <c r="L45" i="7"/>
  <c r="L46" i="7"/>
  <c r="L47" i="7"/>
  <c r="L48" i="7"/>
  <c r="L49" i="7"/>
  <c r="L50" i="7"/>
  <c r="L51" i="7"/>
  <c r="L52" i="7"/>
  <c r="L53" i="7"/>
  <c r="L54" i="7"/>
  <c r="L2" i="7"/>
  <c r="M3" i="7"/>
  <c r="M4" i="7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2" i="7"/>
</calcChain>
</file>

<file path=xl/sharedStrings.xml><?xml version="1.0" encoding="utf-8"?>
<sst xmlns="http://schemas.openxmlformats.org/spreadsheetml/2006/main" count="3238" uniqueCount="1611">
  <si>
    <t>員工編號</t>
    <phoneticPr fontId="1" type="noConversion"/>
  </si>
  <si>
    <t>是否參加旅遊</t>
    <phoneticPr fontId="1" type="noConversion"/>
  </si>
  <si>
    <t>理想旅遊地點</t>
    <phoneticPr fontId="1" type="noConversion"/>
  </si>
  <si>
    <t>攜眷人數</t>
    <phoneticPr fontId="1" type="noConversion"/>
  </si>
  <si>
    <t>姓名</t>
    <phoneticPr fontId="1" type="noConversion"/>
  </si>
  <si>
    <t>員工編號</t>
    <phoneticPr fontId="1" type="noConversion"/>
  </si>
  <si>
    <t>姓名</t>
    <phoneticPr fontId="1" type="noConversion"/>
  </si>
  <si>
    <t>理想旅遊地點</t>
    <phoneticPr fontId="1" type="noConversion"/>
  </si>
  <si>
    <t>是否參加旅遊</t>
    <phoneticPr fontId="1" type="noConversion"/>
  </si>
  <si>
    <t>攜眷人數</t>
    <phoneticPr fontId="1" type="noConversion"/>
  </si>
  <si>
    <t>理想旅遊地點</t>
    <phoneticPr fontId="1" type="noConversion"/>
  </si>
  <si>
    <t>是否參加旅遊</t>
    <phoneticPr fontId="1" type="noConversion"/>
  </si>
  <si>
    <t>攜眷人數</t>
    <phoneticPr fontId="1" type="noConversion"/>
  </si>
  <si>
    <t>加拿大</t>
  </si>
  <si>
    <t>Yes</t>
  </si>
  <si>
    <t>北海道</t>
  </si>
  <si>
    <t>No</t>
  </si>
  <si>
    <t>紐西蘭</t>
  </si>
  <si>
    <t>泰國</t>
  </si>
  <si>
    <t>行程介紹：</t>
    <phoneticPr fontId="1" type="noConversion"/>
  </si>
  <si>
    <t>加拿大</t>
    <phoneticPr fontId="1" type="noConversion"/>
  </si>
  <si>
    <t>北海道</t>
    <phoneticPr fontId="1" type="noConversion"/>
  </si>
  <si>
    <t>紐西蘭</t>
    <phoneticPr fontId="1" type="noConversion"/>
  </si>
  <si>
    <t>泰國</t>
    <phoneticPr fontId="1" type="noConversion"/>
  </si>
  <si>
    <t>資料/資料驗證</t>
    <phoneticPr fontId="1" type="noConversion"/>
  </si>
  <si>
    <t>o設定儲存格的資料驗證</t>
  </si>
  <si>
    <t>o在工作表中插入超連結</t>
  </si>
  <si>
    <t>o共用活頁簿與追蹤修訂</t>
  </si>
  <si>
    <t>oCOUNTIF 函數、SUMIF 函數</t>
  </si>
  <si>
    <t>o用 E-mail 傳送活頁簿</t>
  </si>
  <si>
    <t>o在雲端上的網路版 Excel 分享檔案</t>
  </si>
  <si>
    <t>1.設定清單=&gt;下拉式選單</t>
    <phoneticPr fontId="1" type="noConversion"/>
  </si>
  <si>
    <t>2-1.設定清單=&gt;下拉式選單</t>
    <phoneticPr fontId="1" type="noConversion"/>
  </si>
  <si>
    <t>2-2.提示訊息：不參加本次旅遊的同仁，請勿填寫 [理想旅遊地點] 欄和 [攜眷人數] 欄</t>
  </si>
  <si>
    <t>4.資訊驗證/圈選錯誤資料：找出不符合的資料</t>
    <phoneticPr fontId="1" type="noConversion"/>
  </si>
  <si>
    <t>行程介紹：</t>
    <phoneticPr fontId="1" type="noConversion"/>
  </si>
  <si>
    <t>加拿大</t>
    <phoneticPr fontId="1" type="noConversion"/>
  </si>
  <si>
    <t>北海道</t>
    <phoneticPr fontId="1" type="noConversion"/>
  </si>
  <si>
    <t>紐西蘭</t>
    <phoneticPr fontId="1" type="noConversion"/>
  </si>
  <si>
    <t>泰國</t>
    <phoneticPr fontId="1" type="noConversion"/>
  </si>
  <si>
    <t>插入/超連結</t>
    <phoneticPr fontId="1" type="noConversion"/>
  </si>
  <si>
    <t>1.插入檔案：插入/超連結/選取要插入的檔案(最好放在同一資料匣下)</t>
    <phoneticPr fontId="1" type="noConversion"/>
  </si>
  <si>
    <t>2.插入email：插入/超連結/電子郵件地址，再設定郵件主旨及email地址</t>
    <phoneticPr fontId="1" type="noConversion"/>
  </si>
  <si>
    <t>3.插入圖片+設定email：插入/美工圖案(選取要插入的圖檔)，再選取圖片按插入/超連結/電子郵件地址/設定主旨及電子郵件地址</t>
    <phoneticPr fontId="1" type="noConversion"/>
  </si>
  <si>
    <t>4.保護活頁簿：校閱/保護活頁簿/結構+設定密碼</t>
    <phoneticPr fontId="1" type="noConversion"/>
  </si>
  <si>
    <t>＊保護結構：無法移動、複製、刪除、隱藏（或取消隱藏）、新增工作表、改變工作表名稱及標籤顏色</t>
    <phoneticPr fontId="1" type="noConversion"/>
  </si>
  <si>
    <t>COUNTIF 函數</t>
  </si>
  <si>
    <t>描述</t>
  </si>
  <si>
    <t> 附註   若要根據多項準則來計算儲存格總數，請參閱 COUNTIFS 函數。</t>
  </si>
  <si>
    <t>語法</t>
  </si>
  <si>
    <t>COUNTIF(range, criteria)</t>
  </si>
  <si>
    <t>COUNTIF 函數語法具有下列引數 (引數:將資訊提供給動作、事件、方法、屬性、函數或程序的值。)：</t>
  </si>
  <si>
    <r>
      <t>range</t>
    </r>
    <r>
      <rPr>
        <sz val="12"/>
        <color rgb="FF454545"/>
        <rFont val="Arial"/>
        <family val="2"/>
      </rPr>
      <t>    是必要的引數，要列入計算的一個或多個儲存格，包括數字或包含數字的名稱、陣列或參照；空白或文字值會忽略。</t>
    </r>
  </si>
  <si>
    <r>
      <t>criteria</t>
    </r>
    <r>
      <rPr>
        <sz val="12"/>
        <color rgb="FF454545"/>
        <rFont val="Arial"/>
        <family val="2"/>
      </rPr>
      <t>    是必要的引數，定義要將哪些儲存格列入計算的準則，可以是數字、表示式、儲存格參照或文字字串，例如準則可以是 32、"&gt;32"、B4、"蘋果" 或 "32"。</t>
    </r>
  </si>
  <si>
    <t> 附註 </t>
  </si>
  <si>
    <t>準則是不分大小寫的，例如，字串 "apples" 與 "APPLES" 會找到相同的儲存格。</t>
  </si>
  <si>
    <t>COUNTIF 函數會計算範圍內符合您所指定單一條件準則的儲存格總數。例如，您可以計算以特定字母開頭的所有儲存格總數，或者計算包含數字大於或小於所指定數字的儲存格總數。例如，假設您工作表中的 A 欄包含工作清單，而 B 欄包含指派了各項工作的人員名字，您就可以使用 COUNTIF 函數來計算一個人員的名字出現於 B 欄中的次數，如此一來，即可判斷指派了多少工作給該人員。例如：</t>
  </si>
  <si>
    <t>您可以在準則中使用萬用字元：問號 (?) 及星號 (*)；問號可以替代任何單一字元；星號可以替代任何一系列的字元。如果確實要尋找實際的問號或星號，請在該字元前輸入波狀符號 (~)。</t>
  </si>
  <si>
    <r>
      <t>n</t>
    </r>
    <r>
      <rPr>
        <sz val="12"/>
        <color indexed="12"/>
        <rFont val="Times New Roman"/>
        <family val="1"/>
      </rPr>
      <t xml:space="preserve">Range </t>
    </r>
    <r>
      <rPr>
        <sz val="12"/>
        <color indexed="12"/>
        <rFont val="新細明體"/>
        <family val="1"/>
        <charset val="136"/>
      </rPr>
      <t xml:space="preserve">是要搜尋的儲存格範圍。 </t>
    </r>
  </si>
  <si>
    <r>
      <t>n</t>
    </r>
    <r>
      <rPr>
        <sz val="12"/>
        <color indexed="12"/>
        <rFont val="Times New Roman"/>
        <family val="1"/>
      </rPr>
      <t xml:space="preserve">Criteria </t>
    </r>
    <r>
      <rPr>
        <sz val="12"/>
        <color indexed="12"/>
        <rFont val="新細明體"/>
        <family val="1"/>
        <charset val="136"/>
      </rPr>
      <t>是判斷是否進行加總的搜尋準則，它可以是數字、表示式或文字。例如：</t>
    </r>
    <r>
      <rPr>
        <sz val="12"/>
        <color indexed="12"/>
        <rFont val="Times New Roman"/>
        <family val="1"/>
      </rPr>
      <t>20</t>
    </r>
    <r>
      <rPr>
        <sz val="12"/>
        <color indexed="12"/>
        <rFont val="新細明體"/>
        <family val="1"/>
        <charset val="136"/>
      </rPr>
      <t>、</t>
    </r>
    <r>
      <rPr>
        <sz val="12"/>
        <color indexed="12"/>
        <rFont val="Times New Roman"/>
        <family val="1"/>
      </rPr>
      <t>"66"</t>
    </r>
    <r>
      <rPr>
        <sz val="12"/>
        <color indexed="12"/>
        <rFont val="新細明體"/>
        <family val="1"/>
        <charset val="136"/>
      </rPr>
      <t>、</t>
    </r>
    <r>
      <rPr>
        <sz val="12"/>
        <color indexed="12"/>
        <rFont val="Times New Roman"/>
        <family val="1"/>
      </rPr>
      <t>"Happy"</t>
    </r>
    <r>
      <rPr>
        <sz val="12"/>
        <color indexed="12"/>
        <rFont val="新細明體"/>
        <family val="1"/>
        <charset val="136"/>
      </rPr>
      <t>、或</t>
    </r>
    <r>
      <rPr>
        <sz val="12"/>
        <color indexed="12"/>
        <rFont val="Times New Roman"/>
        <family val="1"/>
      </rPr>
      <t xml:space="preserve"> "&gt;100"</t>
    </r>
    <r>
      <rPr>
        <sz val="12"/>
        <color indexed="12"/>
        <rFont val="新細明體"/>
        <family val="1"/>
        <charset val="136"/>
      </rPr>
      <t xml:space="preserve">。 </t>
    </r>
    <phoneticPr fontId="1" type="noConversion"/>
  </si>
  <si>
    <r>
      <t>n</t>
    </r>
    <r>
      <rPr>
        <sz val="12"/>
        <color indexed="12"/>
        <rFont val="Times New Roman"/>
        <family val="1"/>
      </rPr>
      <t xml:space="preserve">Sum_range </t>
    </r>
    <r>
      <rPr>
        <sz val="12"/>
        <color indexed="12"/>
        <rFont val="新細明體"/>
        <family val="1"/>
        <charset val="136"/>
      </rPr>
      <t>是實際要加總的儲存格。</t>
    </r>
    <r>
      <rPr>
        <sz val="12"/>
        <color indexed="12"/>
        <rFont val="Times New Roman"/>
        <family val="1"/>
      </rPr>
      <t xml:space="preserve">Sum_range </t>
    </r>
    <r>
      <rPr>
        <sz val="12"/>
        <color indexed="12"/>
        <rFont val="新細明體"/>
        <family val="1"/>
        <charset val="136"/>
      </rPr>
      <t>和</t>
    </r>
    <r>
      <rPr>
        <sz val="12"/>
        <color indexed="12"/>
        <rFont val="Times New Roman"/>
        <family val="1"/>
      </rPr>
      <t xml:space="preserve"> Range </t>
    </r>
    <r>
      <rPr>
        <sz val="12"/>
        <color indexed="12"/>
        <rFont val="新細明體"/>
        <family val="1"/>
        <charset val="136"/>
      </rPr>
      <t>是相對應的，當範圍中的儲存格符合搜尋準則時，其對應的</t>
    </r>
    <r>
      <rPr>
        <sz val="12"/>
        <color indexed="12"/>
        <rFont val="Times New Roman"/>
        <family val="1"/>
      </rPr>
      <t xml:space="preserve"> Sum_range </t>
    </r>
    <r>
      <rPr>
        <sz val="12"/>
        <color indexed="12"/>
        <rFont val="新細明體"/>
        <family val="1"/>
        <charset val="136"/>
      </rPr>
      <t>儲存格就會被加入總數。</t>
    </r>
  </si>
  <si>
    <t>3.設定整數+提示訊息+錯誤提醒/禁止(不可輸入錯誤的值)或(資訊或警告-這2種狀態可輸入錯誤值)</t>
  </si>
  <si>
    <t>3.設定整數+提示訊息+錯誤提醒/禁止(不可輸入錯誤的值)或(資訊或警告-這2種狀態可輸入錯誤值)</t>
    <phoneticPr fontId="1" type="noConversion"/>
  </si>
  <si>
    <t>年度旅遊調查暨報名表</t>
  </si>
  <si>
    <r>
      <t>n</t>
    </r>
    <r>
      <rPr>
        <sz val="12"/>
        <color indexed="12"/>
        <rFont val="Times New Roman"/>
        <family val="1"/>
      </rPr>
      <t>SUMIF</t>
    </r>
    <r>
      <rPr>
        <sz val="12"/>
        <color indexed="8"/>
        <rFont val="Times New Roman"/>
        <family val="1"/>
      </rPr>
      <t xml:space="preserve"> </t>
    </r>
    <r>
      <rPr>
        <sz val="12"/>
        <color indexed="8"/>
        <rFont val="新細明體"/>
        <family val="1"/>
        <charset val="136"/>
      </rPr>
      <t xml:space="preserve">函數可用來加總符合某搜尋準則的儲存格。它的格式為： </t>
    </r>
    <phoneticPr fontId="1" type="noConversion"/>
  </si>
  <si>
    <r>
      <t xml:space="preserve">SUMIF </t>
    </r>
    <r>
      <rPr>
        <b/>
        <sz val="16"/>
        <color rgb="FFFF0000"/>
        <rFont val="Microsoft JhengHei UI"/>
        <family val="2"/>
        <charset val="136"/>
      </rPr>
      <t>函數</t>
    </r>
    <phoneticPr fontId="1" type="noConversion"/>
  </si>
  <si>
    <t>SUMIF(range, criteria, [sum_range])</t>
  </si>
  <si>
    <t>定義名稱</t>
    <phoneticPr fontId="1" type="noConversion"/>
  </si>
  <si>
    <t>indirect</t>
    <phoneticPr fontId="1" type="noConversion"/>
  </si>
  <si>
    <t>國名(英文)</t>
  </si>
  <si>
    <t>國名(中文)</t>
  </si>
  <si>
    <t>代碼</t>
  </si>
  <si>
    <t>Albania</t>
  </si>
  <si>
    <t>阿爾巴尼亞</t>
  </si>
  <si>
    <t>AL</t>
  </si>
  <si>
    <t>Dem Rep of Congo</t>
  </si>
  <si>
    <t>剛果</t>
  </si>
  <si>
    <t>CD</t>
  </si>
  <si>
    <t>Algeria</t>
  </si>
  <si>
    <t>阿爾及利亞</t>
  </si>
  <si>
    <t>DZ</t>
  </si>
  <si>
    <t>Denmark</t>
  </si>
  <si>
    <t>丹麥</t>
  </si>
  <si>
    <t>DK</t>
  </si>
  <si>
    <t>Angola</t>
  </si>
  <si>
    <t>安哥拉</t>
  </si>
  <si>
    <t>AO</t>
  </si>
  <si>
    <t>Dominican Rep.</t>
  </si>
  <si>
    <t>多明尼加</t>
  </si>
  <si>
    <t>DO</t>
  </si>
  <si>
    <t>Anguilla</t>
  </si>
  <si>
    <t>安圭拉</t>
  </si>
  <si>
    <t>AI</t>
  </si>
  <si>
    <t>Dominica (Commonwealth of)</t>
  </si>
  <si>
    <t>多米尼克</t>
  </si>
  <si>
    <t>DM</t>
  </si>
  <si>
    <t>Argentina</t>
  </si>
  <si>
    <t>阿根廷</t>
  </si>
  <si>
    <t>AR</t>
  </si>
  <si>
    <t>Ecuador</t>
  </si>
  <si>
    <t>厄瓜多爾</t>
  </si>
  <si>
    <t>EC</t>
  </si>
  <si>
    <t>Armenia</t>
  </si>
  <si>
    <t>亞美尼亞</t>
  </si>
  <si>
    <t>AM</t>
  </si>
  <si>
    <t>Egypt</t>
  </si>
  <si>
    <t>埃及</t>
  </si>
  <si>
    <t>EG</t>
  </si>
  <si>
    <t>Aruba</t>
  </si>
  <si>
    <t>阿路巴</t>
  </si>
  <si>
    <t>AW</t>
  </si>
  <si>
    <t>El Salvador</t>
  </si>
  <si>
    <t>薩爾瓦多</t>
  </si>
  <si>
    <t>SV</t>
  </si>
  <si>
    <t>Australia</t>
  </si>
  <si>
    <t>澳大利亞</t>
  </si>
  <si>
    <t>AU</t>
  </si>
  <si>
    <t>Eritrea</t>
  </si>
  <si>
    <t>厄利垂亞</t>
  </si>
  <si>
    <t>ER</t>
  </si>
  <si>
    <t>Austria</t>
  </si>
  <si>
    <t>奧地利</t>
  </si>
  <si>
    <t>AT</t>
  </si>
  <si>
    <t>Estonia</t>
  </si>
  <si>
    <t>愛沙尼亞</t>
  </si>
  <si>
    <t>EE</t>
  </si>
  <si>
    <t>Azerbaijan</t>
  </si>
  <si>
    <t>亞塞拜然</t>
  </si>
  <si>
    <t>AZ</t>
  </si>
  <si>
    <t>Ethiopia</t>
  </si>
  <si>
    <t>衣索匹亞</t>
  </si>
  <si>
    <t>ET</t>
  </si>
  <si>
    <t>Bahamas</t>
  </si>
  <si>
    <t>巴哈馬</t>
  </si>
  <si>
    <t>BS</t>
  </si>
  <si>
    <t>Fiji</t>
  </si>
  <si>
    <t>斐濟</t>
  </si>
  <si>
    <t>FJ</t>
  </si>
  <si>
    <t>Bahrain</t>
  </si>
  <si>
    <t>巴林</t>
  </si>
  <si>
    <t>BH</t>
  </si>
  <si>
    <t>Finland</t>
  </si>
  <si>
    <t>芬蘭</t>
  </si>
  <si>
    <t>FI</t>
  </si>
  <si>
    <t>Bangladesh</t>
  </si>
  <si>
    <t>孟加拉</t>
  </si>
  <si>
    <t>BD</t>
  </si>
  <si>
    <t>French Polynesia</t>
  </si>
  <si>
    <t>法屬玻里尼西亞</t>
  </si>
  <si>
    <t>PF</t>
  </si>
  <si>
    <t>France</t>
  </si>
  <si>
    <t>法國</t>
  </si>
  <si>
    <t>FR</t>
  </si>
  <si>
    <t>Barbados</t>
  </si>
  <si>
    <t>巴貝多</t>
  </si>
  <si>
    <t>BB</t>
  </si>
  <si>
    <t>Gabon</t>
  </si>
  <si>
    <t>加彭</t>
  </si>
  <si>
    <t>GA</t>
  </si>
  <si>
    <t>Belarus</t>
  </si>
  <si>
    <t>白俄羅斯</t>
  </si>
  <si>
    <t>BY</t>
  </si>
  <si>
    <t>Georgia</t>
  </si>
  <si>
    <t>喬治亞</t>
  </si>
  <si>
    <t>GE</t>
  </si>
  <si>
    <t>Belgium</t>
  </si>
  <si>
    <t>比利時</t>
  </si>
  <si>
    <t>BE</t>
  </si>
  <si>
    <t>Germany</t>
  </si>
  <si>
    <t>德國</t>
  </si>
  <si>
    <t>DE</t>
  </si>
  <si>
    <t>Belize</t>
  </si>
  <si>
    <t>貝里斯</t>
  </si>
  <si>
    <t>BZ</t>
  </si>
  <si>
    <t>Ghana</t>
  </si>
  <si>
    <t>迦納</t>
  </si>
  <si>
    <t>GH</t>
  </si>
  <si>
    <t>Benin</t>
  </si>
  <si>
    <t>貝南</t>
  </si>
  <si>
    <t>BJ</t>
  </si>
  <si>
    <t>Gibraltar</t>
  </si>
  <si>
    <t>直布羅陀</t>
  </si>
  <si>
    <t>GI</t>
  </si>
  <si>
    <t>Bermuda</t>
  </si>
  <si>
    <t>百慕達</t>
  </si>
  <si>
    <t>BM</t>
  </si>
  <si>
    <t>United Kingdom of Great Britain and Northern Ireland</t>
  </si>
  <si>
    <t>英國</t>
  </si>
  <si>
    <t>UK</t>
  </si>
  <si>
    <t>Bhutan</t>
  </si>
  <si>
    <t>不丹</t>
  </si>
  <si>
    <t>BT</t>
  </si>
  <si>
    <t>Greece</t>
  </si>
  <si>
    <t>希臘</t>
  </si>
  <si>
    <t>GR</t>
  </si>
  <si>
    <t>Bolivia</t>
  </si>
  <si>
    <t>玻利維亞</t>
  </si>
  <si>
    <t>BO</t>
  </si>
  <si>
    <t>Grenada</t>
  </si>
  <si>
    <t>格瑞那達</t>
  </si>
  <si>
    <t>GD</t>
  </si>
  <si>
    <t>Bosnia and Herzegovina</t>
  </si>
  <si>
    <t>波希尼亞及赫塞哥維那</t>
  </si>
  <si>
    <t>BA</t>
  </si>
  <si>
    <t>Guatemala</t>
  </si>
  <si>
    <t>瓜地馬拉</t>
  </si>
  <si>
    <t>GT</t>
  </si>
  <si>
    <t>Botswana</t>
  </si>
  <si>
    <t>波札那</t>
  </si>
  <si>
    <t>BW</t>
  </si>
  <si>
    <t>Guinea</t>
  </si>
  <si>
    <t>幾內亞</t>
  </si>
  <si>
    <t>GN</t>
  </si>
  <si>
    <t>Brazil</t>
  </si>
  <si>
    <t>巴西</t>
  </si>
  <si>
    <t>BR</t>
  </si>
  <si>
    <t>Guyana</t>
  </si>
  <si>
    <t>蓋亞那</t>
  </si>
  <si>
    <t>GY</t>
  </si>
  <si>
    <t>Brunei Darussalam</t>
  </si>
  <si>
    <t>汶萊</t>
  </si>
  <si>
    <t>BN</t>
  </si>
  <si>
    <t>Haiti</t>
  </si>
  <si>
    <t>海地</t>
  </si>
  <si>
    <t>HA</t>
  </si>
  <si>
    <t>Bulgaria</t>
  </si>
  <si>
    <t>保加利亞</t>
  </si>
  <si>
    <t>BG</t>
  </si>
  <si>
    <t>Honduras</t>
  </si>
  <si>
    <t>宏都拉斯</t>
  </si>
  <si>
    <t>HN</t>
  </si>
  <si>
    <t>Burkina Faso</t>
  </si>
  <si>
    <t>有吉納法索</t>
  </si>
  <si>
    <t>BF</t>
  </si>
  <si>
    <t>Hong Kong</t>
  </si>
  <si>
    <t>香港</t>
  </si>
  <si>
    <t>HK</t>
  </si>
  <si>
    <t>Burundi</t>
  </si>
  <si>
    <t>蒲隆地</t>
  </si>
  <si>
    <t>BI</t>
  </si>
  <si>
    <t>Hungary</t>
  </si>
  <si>
    <t>匈牙利</t>
  </si>
  <si>
    <t>HU</t>
  </si>
  <si>
    <t>Cambodia</t>
  </si>
  <si>
    <t>柬埔寨</t>
  </si>
  <si>
    <t>KH</t>
  </si>
  <si>
    <t>Iceland</t>
  </si>
  <si>
    <t>冰島</t>
  </si>
  <si>
    <t>IS</t>
  </si>
  <si>
    <t>Cameroon</t>
  </si>
  <si>
    <t>喀麥隆</t>
  </si>
  <si>
    <t>CM</t>
  </si>
  <si>
    <t>India</t>
  </si>
  <si>
    <t>印度</t>
  </si>
  <si>
    <t>IN</t>
  </si>
  <si>
    <t>Canada</t>
  </si>
  <si>
    <t>CA</t>
  </si>
  <si>
    <t>Indonesia</t>
  </si>
  <si>
    <t>印尼</t>
  </si>
  <si>
    <t>ID</t>
  </si>
  <si>
    <t>Cape Verde</t>
  </si>
  <si>
    <t>維德角島</t>
  </si>
  <si>
    <t>CV</t>
  </si>
  <si>
    <t>Iran</t>
  </si>
  <si>
    <t>依朗</t>
  </si>
  <si>
    <t>IR</t>
  </si>
  <si>
    <t>Cayman Islands</t>
  </si>
  <si>
    <t>開曼群島</t>
  </si>
  <si>
    <t>KY</t>
  </si>
  <si>
    <t>Iraq</t>
  </si>
  <si>
    <t>伊拉克</t>
  </si>
  <si>
    <t>IQ</t>
  </si>
  <si>
    <t>Central African Rep</t>
  </si>
  <si>
    <t>中非共和國</t>
  </si>
  <si>
    <t>CF</t>
  </si>
  <si>
    <t>Ireland</t>
  </si>
  <si>
    <t>愛爾蘭</t>
  </si>
  <si>
    <t>IE</t>
  </si>
  <si>
    <t>Chad</t>
  </si>
  <si>
    <t>查德</t>
  </si>
  <si>
    <t>TD</t>
  </si>
  <si>
    <t>Israel</t>
  </si>
  <si>
    <t>以色列</t>
  </si>
  <si>
    <t>IL</t>
  </si>
  <si>
    <t>Chile</t>
  </si>
  <si>
    <t>智利</t>
  </si>
  <si>
    <t>CL</t>
  </si>
  <si>
    <t>Italy</t>
  </si>
  <si>
    <t>義大利</t>
  </si>
  <si>
    <t>IT</t>
  </si>
  <si>
    <t>China (People's Rep)</t>
  </si>
  <si>
    <t>中國大陸</t>
  </si>
  <si>
    <t>CN</t>
  </si>
  <si>
    <t>Jamaica</t>
  </si>
  <si>
    <t>牙買加</t>
  </si>
  <si>
    <t>JM</t>
  </si>
  <si>
    <t>Colombia</t>
  </si>
  <si>
    <t>哥倫比亞</t>
  </si>
  <si>
    <t>CO</t>
  </si>
  <si>
    <t>Japan</t>
  </si>
  <si>
    <t>日本</t>
  </si>
  <si>
    <t>JP</t>
  </si>
  <si>
    <t>Congo(Rep)</t>
  </si>
  <si>
    <t>CG</t>
  </si>
  <si>
    <t>Jordan</t>
  </si>
  <si>
    <t>約旦</t>
  </si>
  <si>
    <t>JO</t>
  </si>
  <si>
    <t>Cook Islands</t>
  </si>
  <si>
    <t>科克群島</t>
  </si>
  <si>
    <t>CK</t>
  </si>
  <si>
    <t>Kenya</t>
  </si>
  <si>
    <t>肯亞</t>
  </si>
  <si>
    <t>KE</t>
  </si>
  <si>
    <t>Costa Rica</t>
  </si>
  <si>
    <t>哥斯大黎加</t>
  </si>
  <si>
    <t>CR</t>
  </si>
  <si>
    <t>Korea (Rep)</t>
  </si>
  <si>
    <t>韓國</t>
  </si>
  <si>
    <t>KR</t>
  </si>
  <si>
    <t>Cote d'Ivoire (Rep)</t>
  </si>
  <si>
    <t>象牙海岸</t>
  </si>
  <si>
    <t>CI</t>
  </si>
  <si>
    <t>Kuwait</t>
  </si>
  <si>
    <t>科威特</t>
  </si>
  <si>
    <t>KW</t>
  </si>
  <si>
    <t>Croatia</t>
  </si>
  <si>
    <t>克羅埃西亞</t>
  </si>
  <si>
    <t>HR</t>
  </si>
  <si>
    <t>Lao People's Dem Rep</t>
  </si>
  <si>
    <t>寮國</t>
  </si>
  <si>
    <t>LA</t>
  </si>
  <si>
    <t>Cyprus</t>
  </si>
  <si>
    <t>塞浦路斯</t>
  </si>
  <si>
    <t>CY</t>
  </si>
  <si>
    <t>Latvia</t>
  </si>
  <si>
    <t>拉脫維亞</t>
  </si>
  <si>
    <t>LV</t>
  </si>
  <si>
    <t>Czech (Rep)</t>
  </si>
  <si>
    <t>捷克</t>
  </si>
  <si>
    <t>CZ</t>
  </si>
  <si>
    <t>Lesotho</t>
  </si>
  <si>
    <t>賴索托</t>
  </si>
  <si>
    <t>LS</t>
  </si>
  <si>
    <t>Luxembourg</t>
  </si>
  <si>
    <t>盧森堡</t>
  </si>
  <si>
    <t>LU</t>
  </si>
  <si>
    <t>Saint Lucia</t>
  </si>
  <si>
    <t>聖露西亞</t>
  </si>
  <si>
    <t>LC</t>
  </si>
  <si>
    <t>Macao</t>
  </si>
  <si>
    <t>澳門</t>
  </si>
  <si>
    <t>MO</t>
  </si>
  <si>
    <t>Saint Vincent and the Grenadines</t>
  </si>
  <si>
    <t>聖文森及格瑞那丁</t>
  </si>
  <si>
    <t>VC</t>
  </si>
  <si>
    <t>Macedonia</t>
  </si>
  <si>
    <t>馬其頓</t>
  </si>
  <si>
    <t>MK</t>
  </si>
  <si>
    <t>Sao Tome and Principe</t>
  </si>
  <si>
    <t>聖多美及普林西比</t>
  </si>
  <si>
    <t>ST</t>
  </si>
  <si>
    <t>Madagascar</t>
  </si>
  <si>
    <t>馬達加斯加</t>
  </si>
  <si>
    <t>MG</t>
  </si>
  <si>
    <t>Saudi Arabia</t>
  </si>
  <si>
    <t>沙烏地阿拉伯</t>
  </si>
  <si>
    <t>SA</t>
  </si>
  <si>
    <t>Malawi</t>
  </si>
  <si>
    <t>馬拉威</t>
  </si>
  <si>
    <t>MW</t>
  </si>
  <si>
    <t>Senegal</t>
  </si>
  <si>
    <t>塞內加爾</t>
  </si>
  <si>
    <t>SN</t>
  </si>
  <si>
    <t>Malaysia</t>
  </si>
  <si>
    <t>馬來西亞</t>
  </si>
  <si>
    <t>MY</t>
  </si>
  <si>
    <t>Seychelles</t>
  </si>
  <si>
    <t>塞席爾</t>
  </si>
  <si>
    <t>SC</t>
  </si>
  <si>
    <t>Maldives</t>
  </si>
  <si>
    <t>馬爾地夫</t>
  </si>
  <si>
    <t>MV</t>
  </si>
  <si>
    <t>Sierra Leone</t>
  </si>
  <si>
    <t>獅子山</t>
  </si>
  <si>
    <t>SL</t>
  </si>
  <si>
    <t>Mali</t>
  </si>
  <si>
    <t>馬利</t>
  </si>
  <si>
    <t>ML</t>
  </si>
  <si>
    <t>Singapore</t>
  </si>
  <si>
    <t>新加坡</t>
  </si>
  <si>
    <t>SG</t>
  </si>
  <si>
    <t>Malta</t>
  </si>
  <si>
    <t>馬爾他</t>
  </si>
  <si>
    <t>MT</t>
  </si>
  <si>
    <t>Slovakia</t>
  </si>
  <si>
    <t>斯洛伐克</t>
  </si>
  <si>
    <t>SK</t>
  </si>
  <si>
    <t>Mauritius</t>
  </si>
  <si>
    <t>模里西斯</t>
  </si>
  <si>
    <t>MU</t>
  </si>
  <si>
    <t>Slovenia</t>
  </si>
  <si>
    <t>斯洛維尼亞</t>
  </si>
  <si>
    <t>SI</t>
  </si>
  <si>
    <t>Mauritania</t>
  </si>
  <si>
    <t>茅利塔尼亞</t>
  </si>
  <si>
    <t>MR</t>
  </si>
  <si>
    <t>Solomon Islands</t>
  </si>
  <si>
    <t>索羅門群島</t>
  </si>
  <si>
    <t>SB</t>
  </si>
  <si>
    <t>Mexico</t>
  </si>
  <si>
    <t>墨西哥</t>
  </si>
  <si>
    <t>MX</t>
  </si>
  <si>
    <t>Somalia</t>
  </si>
  <si>
    <t>索馬利亞</t>
  </si>
  <si>
    <t>SO</t>
  </si>
  <si>
    <t>Moldova</t>
  </si>
  <si>
    <t>摩爾多瓦</t>
  </si>
  <si>
    <t>MD</t>
  </si>
  <si>
    <t>South Africa</t>
  </si>
  <si>
    <t>南非</t>
  </si>
  <si>
    <t>ZA</t>
  </si>
  <si>
    <t>Mongolia</t>
  </si>
  <si>
    <t>蒙古</t>
  </si>
  <si>
    <t>MN</t>
  </si>
  <si>
    <t>Spain</t>
  </si>
  <si>
    <t>西班牙</t>
  </si>
  <si>
    <t>ES</t>
  </si>
  <si>
    <t>Morocco</t>
  </si>
  <si>
    <t>摩洛哥</t>
  </si>
  <si>
    <t>MA</t>
  </si>
  <si>
    <t>Sri Lanka</t>
  </si>
  <si>
    <t>斯里蘭卡</t>
  </si>
  <si>
    <t>LK</t>
  </si>
  <si>
    <t>Myanmar</t>
  </si>
  <si>
    <t>緬甸</t>
  </si>
  <si>
    <t>MM</t>
  </si>
  <si>
    <t>Sudan</t>
  </si>
  <si>
    <t>蘇丹</t>
  </si>
  <si>
    <t>SD</t>
  </si>
  <si>
    <t>Namibia</t>
  </si>
  <si>
    <t>納米比亞</t>
  </si>
  <si>
    <t>NA</t>
  </si>
  <si>
    <t>Suriname</t>
  </si>
  <si>
    <t>蘇利南</t>
  </si>
  <si>
    <t>SR</t>
  </si>
  <si>
    <t>Nauru</t>
  </si>
  <si>
    <t>諾魯</t>
  </si>
  <si>
    <t>NR</t>
  </si>
  <si>
    <t>Swaziland</t>
  </si>
  <si>
    <t>史瓦濟蘭</t>
  </si>
  <si>
    <t>SZ</t>
  </si>
  <si>
    <t>Nepal</t>
  </si>
  <si>
    <t>尼泊爾</t>
  </si>
  <si>
    <t>NP</t>
  </si>
  <si>
    <t>Sweden</t>
  </si>
  <si>
    <t>瑞典</t>
  </si>
  <si>
    <t>SE</t>
  </si>
  <si>
    <t>Netherlands</t>
  </si>
  <si>
    <t>荷蘭</t>
  </si>
  <si>
    <t>NL</t>
  </si>
  <si>
    <t>Switzerland</t>
  </si>
  <si>
    <t>瑞士</t>
  </si>
  <si>
    <t>CH</t>
  </si>
  <si>
    <t>New Caledonia</t>
  </si>
  <si>
    <t>新喀里多尼亞</t>
  </si>
  <si>
    <t>NC</t>
  </si>
  <si>
    <t>Syrian Arab Rep</t>
  </si>
  <si>
    <t>敘利亞</t>
  </si>
  <si>
    <t>SY</t>
  </si>
  <si>
    <t>New Zealand</t>
  </si>
  <si>
    <t>NZ</t>
  </si>
  <si>
    <t>Tanzania</t>
  </si>
  <si>
    <t>坦尚尼亞</t>
  </si>
  <si>
    <t>TZ</t>
  </si>
  <si>
    <t>Niger</t>
  </si>
  <si>
    <t>尼日</t>
  </si>
  <si>
    <t>NE</t>
  </si>
  <si>
    <t>Thailand</t>
  </si>
  <si>
    <t>TH</t>
  </si>
  <si>
    <t>Nigeria</t>
  </si>
  <si>
    <t>奈及利亞</t>
  </si>
  <si>
    <t>NG</t>
  </si>
  <si>
    <t>Togo</t>
  </si>
  <si>
    <t>多哥</t>
  </si>
  <si>
    <t>TG</t>
  </si>
  <si>
    <t>Norway</t>
  </si>
  <si>
    <t>挪威</t>
  </si>
  <si>
    <t>NO</t>
  </si>
  <si>
    <t>Trinidad and Tobago</t>
  </si>
  <si>
    <t>千里達及托貝哥</t>
  </si>
  <si>
    <t>TT</t>
  </si>
  <si>
    <t>Oman</t>
  </si>
  <si>
    <t>阿曼</t>
  </si>
  <si>
    <t>OM</t>
  </si>
  <si>
    <t>Tunisia</t>
  </si>
  <si>
    <t>突尼西亞</t>
  </si>
  <si>
    <t>TN</t>
  </si>
  <si>
    <t>Pakistan</t>
  </si>
  <si>
    <t>巴基斯坦</t>
  </si>
  <si>
    <t>PK</t>
  </si>
  <si>
    <t>Turkey</t>
  </si>
  <si>
    <t>土耳其</t>
  </si>
  <si>
    <t>TR</t>
  </si>
  <si>
    <t>Panama</t>
  </si>
  <si>
    <t>巴拿馬</t>
  </si>
  <si>
    <t>PA</t>
  </si>
  <si>
    <t>Uganda</t>
  </si>
  <si>
    <t>烏干達</t>
  </si>
  <si>
    <t>UG</t>
  </si>
  <si>
    <t>Papua New Guinea</t>
  </si>
  <si>
    <t>巴布亞紐幾內亞</t>
  </si>
  <si>
    <t>PG</t>
  </si>
  <si>
    <t>Ukraine</t>
  </si>
  <si>
    <t>烏克蘭</t>
  </si>
  <si>
    <t>UA</t>
  </si>
  <si>
    <t>Paraguay</t>
  </si>
  <si>
    <t>巴拉圭</t>
  </si>
  <si>
    <t>PY</t>
  </si>
  <si>
    <t>United Arab Emirates</t>
  </si>
  <si>
    <t>阿拉伯聯合大公國</t>
  </si>
  <si>
    <t>AE</t>
  </si>
  <si>
    <t>Peru</t>
  </si>
  <si>
    <t>秘魯</t>
  </si>
  <si>
    <t>PE</t>
  </si>
  <si>
    <t>United States of America</t>
  </si>
  <si>
    <t>美國</t>
  </si>
  <si>
    <t>US</t>
  </si>
  <si>
    <t>Philippines</t>
  </si>
  <si>
    <t>菲律賓</t>
  </si>
  <si>
    <t>PH</t>
  </si>
  <si>
    <t>Uruguay</t>
  </si>
  <si>
    <t>烏拉圭</t>
  </si>
  <si>
    <t>UY</t>
  </si>
  <si>
    <t>Poland</t>
  </si>
  <si>
    <t>波蘭</t>
  </si>
  <si>
    <t>PL</t>
  </si>
  <si>
    <t>Venezuela</t>
  </si>
  <si>
    <t>委內瑞拉</t>
  </si>
  <si>
    <t>VE</t>
  </si>
  <si>
    <t>Portugal</t>
  </si>
  <si>
    <t>葡萄牙</t>
  </si>
  <si>
    <t>PT</t>
  </si>
  <si>
    <t>Viet Nam</t>
  </si>
  <si>
    <t>越南</t>
  </si>
  <si>
    <t>VN</t>
  </si>
  <si>
    <t>Qatar</t>
  </si>
  <si>
    <t>卡達</t>
  </si>
  <si>
    <t>QA</t>
  </si>
  <si>
    <t>Western Samoa</t>
  </si>
  <si>
    <t>西薩摩亞</t>
  </si>
  <si>
    <t>WS</t>
  </si>
  <si>
    <t>Romania</t>
  </si>
  <si>
    <t>羅馬尼亞</t>
  </si>
  <si>
    <t>RO</t>
  </si>
  <si>
    <t>Yemen</t>
  </si>
  <si>
    <t>葉門</t>
  </si>
  <si>
    <t>YE</t>
  </si>
  <si>
    <t>Russian Federation</t>
  </si>
  <si>
    <t>俄羅斯</t>
  </si>
  <si>
    <t>RU</t>
  </si>
  <si>
    <t>Yugoslavia</t>
  </si>
  <si>
    <t>南斯拉夫</t>
  </si>
  <si>
    <t>YU</t>
  </si>
  <si>
    <t>Rwanda</t>
  </si>
  <si>
    <t>盧安達</t>
  </si>
  <si>
    <t>RW</t>
  </si>
  <si>
    <t>Zambia</t>
  </si>
  <si>
    <t>尚比亞</t>
  </si>
  <si>
    <t>ZM</t>
  </si>
  <si>
    <t>Saint Christopher (St. Kitts) and Nevis</t>
  </si>
  <si>
    <t>聖克里斯多福及尼維斯</t>
  </si>
  <si>
    <t>KN</t>
  </si>
  <si>
    <t>Zimbabwe</t>
  </si>
  <si>
    <t>辛巴威</t>
  </si>
  <si>
    <t>ZW</t>
  </si>
  <si>
    <t>國名(英文)</t>
    <phoneticPr fontId="1" type="noConversion"/>
  </si>
  <si>
    <t>https://www.mofa.gov.tw/News_Content.aspx?n=491&amp;s=85015</t>
  </si>
  <si>
    <t>地區</t>
    <phoneticPr fontId="1" type="noConversion"/>
  </si>
  <si>
    <t>中文正式國名</t>
    <phoneticPr fontId="1" type="noConversion"/>
  </si>
  <si>
    <t>中文國名簡稱</t>
    <phoneticPr fontId="1" type="noConversion"/>
  </si>
  <si>
    <t>英文正式國名</t>
    <phoneticPr fontId="1" type="noConversion"/>
  </si>
  <si>
    <t>英文國名簡稱</t>
    <phoneticPr fontId="1" type="noConversion"/>
  </si>
  <si>
    <t>亞太</t>
  </si>
  <si>
    <t>澳大利亞聯邦</t>
    <phoneticPr fontId="1" type="noConversion"/>
  </si>
  <si>
    <t>澳大利亞、澳洲</t>
    <phoneticPr fontId="1" type="noConversion"/>
  </si>
  <si>
    <t>Commonwealth of Australia</t>
    <phoneticPr fontId="1" type="noConversion"/>
  </si>
  <si>
    <t>Australia</t>
    <phoneticPr fontId="1" type="noConversion"/>
  </si>
  <si>
    <t>孟加拉人民共和國</t>
    <phoneticPr fontId="1" type="noConversion"/>
  </si>
  <si>
    <t>孟加拉</t>
    <phoneticPr fontId="1" type="noConversion"/>
  </si>
  <si>
    <t>People's Republic of Bangladesh</t>
    <phoneticPr fontId="1" type="noConversion"/>
  </si>
  <si>
    <t>Bangladesh</t>
    <phoneticPr fontId="1" type="noConversion"/>
  </si>
  <si>
    <t>不丹王國</t>
    <phoneticPr fontId="1" type="noConversion"/>
  </si>
  <si>
    <t>不丹</t>
    <phoneticPr fontId="1" type="noConversion"/>
  </si>
  <si>
    <t>Kingdom of Bhutan</t>
    <phoneticPr fontId="1" type="noConversion"/>
  </si>
  <si>
    <t>Bhutan</t>
    <phoneticPr fontId="1" type="noConversion"/>
  </si>
  <si>
    <t>汶萊和平之國</t>
    <phoneticPr fontId="1" type="noConversion"/>
  </si>
  <si>
    <t>汶萊</t>
    <phoneticPr fontId="1" type="noConversion"/>
  </si>
  <si>
    <t>Brunei Darussalam</t>
    <phoneticPr fontId="1" type="noConversion"/>
  </si>
  <si>
    <t>Brunei</t>
    <phoneticPr fontId="1" type="noConversion"/>
  </si>
  <si>
    <t>柬埔寨王國</t>
    <phoneticPr fontId="1" type="noConversion"/>
  </si>
  <si>
    <t>柬埔寨</t>
    <phoneticPr fontId="1" type="noConversion"/>
  </si>
  <si>
    <t>Kingdom of Cambodia</t>
    <phoneticPr fontId="1" type="noConversion"/>
  </si>
  <si>
    <t>Cambodia</t>
    <phoneticPr fontId="1" type="noConversion"/>
  </si>
  <si>
    <t>庫克群島(自治政府)</t>
    <phoneticPr fontId="1" type="noConversion"/>
  </si>
  <si>
    <t>庫克群島</t>
    <phoneticPr fontId="1" type="noConversion"/>
  </si>
  <si>
    <t>Cook Islands</t>
    <phoneticPr fontId="1" type="noConversion"/>
  </si>
  <si>
    <t>朝鮮民主主義人民共和國</t>
    <phoneticPr fontId="1" type="noConversion"/>
  </si>
  <si>
    <t>朝鮮、北韓</t>
    <phoneticPr fontId="1" type="noConversion"/>
  </si>
  <si>
    <t>Democratic People's Republic of Korea</t>
    <phoneticPr fontId="1" type="noConversion"/>
  </si>
  <si>
    <t>DPRK、North Korea</t>
    <phoneticPr fontId="1" type="noConversion"/>
  </si>
  <si>
    <t>東帝汶民主共和國</t>
    <phoneticPr fontId="1" type="noConversion"/>
  </si>
  <si>
    <t>東帝汶</t>
    <phoneticPr fontId="1" type="noConversion"/>
  </si>
  <si>
    <t>Democratic Republic of Timor-Leste</t>
    <phoneticPr fontId="1" type="noConversion"/>
  </si>
  <si>
    <t>East Timor、Timor-Leste</t>
    <phoneticPr fontId="1" type="noConversion"/>
  </si>
  <si>
    <t>斐濟共和國</t>
    <phoneticPr fontId="1" type="noConversion"/>
  </si>
  <si>
    <t>斐濟</t>
    <phoneticPr fontId="1" type="noConversion"/>
  </si>
  <si>
    <t>Republic of Fiji</t>
    <phoneticPr fontId="1" type="noConversion"/>
  </si>
  <si>
    <t>Fiji</t>
    <phoneticPr fontId="1" type="noConversion"/>
  </si>
  <si>
    <t>印度共和國</t>
    <phoneticPr fontId="1" type="noConversion"/>
  </si>
  <si>
    <t>印度</t>
    <phoneticPr fontId="1" type="noConversion"/>
  </si>
  <si>
    <t>Republic of India</t>
    <phoneticPr fontId="1" type="noConversion"/>
  </si>
  <si>
    <t>India</t>
    <phoneticPr fontId="1" type="noConversion"/>
  </si>
  <si>
    <t>印度尼西亞共和國</t>
    <phoneticPr fontId="1" type="noConversion"/>
  </si>
  <si>
    <t>印尼</t>
    <phoneticPr fontId="1" type="noConversion"/>
  </si>
  <si>
    <t>Republic of Indonesia</t>
    <phoneticPr fontId="1" type="noConversion"/>
  </si>
  <si>
    <t>Indonesia</t>
    <phoneticPr fontId="1" type="noConversion"/>
  </si>
  <si>
    <t>日本國</t>
    <phoneticPr fontId="1" type="noConversion"/>
  </si>
  <si>
    <t>日本</t>
    <phoneticPr fontId="1" type="noConversion"/>
  </si>
  <si>
    <t>Japan</t>
    <phoneticPr fontId="1" type="noConversion"/>
  </si>
  <si>
    <t>Japan、Nippon</t>
    <phoneticPr fontId="1" type="noConversion"/>
  </si>
  <si>
    <t>吉里巴斯共和國</t>
    <phoneticPr fontId="1" type="noConversion"/>
  </si>
  <si>
    <t>吉里巴斯</t>
    <phoneticPr fontId="1" type="noConversion"/>
  </si>
  <si>
    <t>Republic of Kiribati</t>
    <phoneticPr fontId="1" type="noConversion"/>
  </si>
  <si>
    <t>Kiribati</t>
    <phoneticPr fontId="1" type="noConversion"/>
  </si>
  <si>
    <t>寮人民民主共和國</t>
    <phoneticPr fontId="1" type="noConversion"/>
  </si>
  <si>
    <t>寮國</t>
    <phoneticPr fontId="1" type="noConversion"/>
  </si>
  <si>
    <t>Lao People's Democratic Republic</t>
    <phoneticPr fontId="1" type="noConversion"/>
  </si>
  <si>
    <t>Laos</t>
    <phoneticPr fontId="1" type="noConversion"/>
  </si>
  <si>
    <t>馬來西亞</t>
    <phoneticPr fontId="1" type="noConversion"/>
  </si>
  <si>
    <t>Malaysia</t>
    <phoneticPr fontId="1" type="noConversion"/>
  </si>
  <si>
    <t>馬爾地夫共和國</t>
    <phoneticPr fontId="1" type="noConversion"/>
  </si>
  <si>
    <t>馬爾地夫</t>
    <phoneticPr fontId="1" type="noConversion"/>
  </si>
  <si>
    <t>Republic of Maldives</t>
    <phoneticPr fontId="1" type="noConversion"/>
  </si>
  <si>
    <t>Maldives</t>
    <phoneticPr fontId="1" type="noConversion"/>
  </si>
  <si>
    <t>馬紹爾群島共和國</t>
    <phoneticPr fontId="1" type="noConversion"/>
  </si>
  <si>
    <t>馬紹爾</t>
    <phoneticPr fontId="1" type="noConversion"/>
  </si>
  <si>
    <t>Republic of the Marshall Islands</t>
    <phoneticPr fontId="1" type="noConversion"/>
  </si>
  <si>
    <t>Marshall Islands</t>
    <phoneticPr fontId="1" type="noConversion"/>
  </si>
  <si>
    <t>密克羅尼西亞聯邦</t>
    <phoneticPr fontId="1" type="noConversion"/>
  </si>
  <si>
    <t>密克羅尼西亞</t>
    <phoneticPr fontId="1" type="noConversion"/>
  </si>
  <si>
    <t>Federated States of Micronesia</t>
    <phoneticPr fontId="1" type="noConversion"/>
  </si>
  <si>
    <t>Micronesia</t>
    <phoneticPr fontId="1" type="noConversion"/>
  </si>
  <si>
    <t>緬甸聯邦共和國</t>
    <phoneticPr fontId="1" type="noConversion"/>
  </si>
  <si>
    <t>緬甸</t>
    <phoneticPr fontId="1" type="noConversion"/>
  </si>
  <si>
    <t>Republic of the Union of Myanmar</t>
    <phoneticPr fontId="1" type="noConversion"/>
  </si>
  <si>
    <t>Myanmar</t>
    <phoneticPr fontId="1" type="noConversion"/>
  </si>
  <si>
    <t>諾魯共和國</t>
    <phoneticPr fontId="1" type="noConversion"/>
  </si>
  <si>
    <t>諾魯</t>
    <phoneticPr fontId="1" type="noConversion"/>
  </si>
  <si>
    <t>Republic of Nauru</t>
    <phoneticPr fontId="1" type="noConversion"/>
  </si>
  <si>
    <t>Nauru</t>
    <phoneticPr fontId="1" type="noConversion"/>
  </si>
  <si>
    <t>尼泊爾聯邦民主共和國</t>
    <phoneticPr fontId="1" type="noConversion"/>
  </si>
  <si>
    <t>尼泊爾</t>
    <phoneticPr fontId="1" type="noConversion"/>
  </si>
  <si>
    <t>Federal Democratic Republic of Nepal</t>
    <phoneticPr fontId="1" type="noConversion"/>
  </si>
  <si>
    <t>Nepal</t>
    <phoneticPr fontId="1" type="noConversion"/>
  </si>
  <si>
    <t>New Zealand</t>
    <phoneticPr fontId="1" type="noConversion"/>
  </si>
  <si>
    <t>紐埃(自治政府)</t>
    <phoneticPr fontId="1" type="noConversion"/>
  </si>
  <si>
    <t>紐埃</t>
    <phoneticPr fontId="1" type="noConversion"/>
  </si>
  <si>
    <t>Niue</t>
    <phoneticPr fontId="1" type="noConversion"/>
  </si>
  <si>
    <t>帛琉共和國</t>
    <phoneticPr fontId="1" type="noConversion"/>
  </si>
  <si>
    <t>帛琉</t>
    <phoneticPr fontId="1" type="noConversion"/>
  </si>
  <si>
    <t>Republic of Palau</t>
    <phoneticPr fontId="1" type="noConversion"/>
  </si>
  <si>
    <t>Palau</t>
    <phoneticPr fontId="1" type="noConversion"/>
  </si>
  <si>
    <t>巴布亞紐幾內亞獨立國</t>
    <phoneticPr fontId="1" type="noConversion"/>
  </si>
  <si>
    <t>巴布亞紐幾內亞、巴紐</t>
    <phoneticPr fontId="1" type="noConversion"/>
  </si>
  <si>
    <t>Independent State of Papua New Guinea</t>
    <phoneticPr fontId="1" type="noConversion"/>
  </si>
  <si>
    <t>Papua New Guinea、PNG</t>
    <phoneticPr fontId="1" type="noConversion"/>
  </si>
  <si>
    <t>菲律賓共和國</t>
    <phoneticPr fontId="1" type="noConversion"/>
  </si>
  <si>
    <t>菲律賓</t>
    <phoneticPr fontId="1" type="noConversion"/>
  </si>
  <si>
    <t>Republic of the Philippines</t>
    <phoneticPr fontId="1" type="noConversion"/>
  </si>
  <si>
    <t>Philippines</t>
    <phoneticPr fontId="1" type="noConversion"/>
  </si>
  <si>
    <t>大韓民國</t>
    <phoneticPr fontId="1" type="noConversion"/>
  </si>
  <si>
    <t>韓國、南韓</t>
    <phoneticPr fontId="1" type="noConversion"/>
  </si>
  <si>
    <t>Republic of Korea</t>
    <phoneticPr fontId="1" type="noConversion"/>
  </si>
  <si>
    <t>ROK、South Korea</t>
    <phoneticPr fontId="1" type="noConversion"/>
  </si>
  <si>
    <t>薩摩亞獨立國</t>
    <phoneticPr fontId="1" type="noConversion"/>
  </si>
  <si>
    <t>薩摩亞</t>
    <phoneticPr fontId="1" type="noConversion"/>
  </si>
  <si>
    <t>Independent State of Samoa</t>
    <phoneticPr fontId="1" type="noConversion"/>
  </si>
  <si>
    <t>Samoa</t>
    <phoneticPr fontId="1" type="noConversion"/>
  </si>
  <si>
    <t>新加坡共和國</t>
    <phoneticPr fontId="1" type="noConversion"/>
  </si>
  <si>
    <t>新加坡</t>
    <phoneticPr fontId="1" type="noConversion"/>
  </si>
  <si>
    <t>Republic of Singapore</t>
    <phoneticPr fontId="1" type="noConversion"/>
  </si>
  <si>
    <t>Singapore</t>
    <phoneticPr fontId="1" type="noConversion"/>
  </si>
  <si>
    <t>索羅門群島</t>
    <phoneticPr fontId="1" type="noConversion"/>
  </si>
  <si>
    <t>索羅門</t>
    <phoneticPr fontId="1" type="noConversion"/>
  </si>
  <si>
    <t>Solomon Islands</t>
    <phoneticPr fontId="1" type="noConversion"/>
  </si>
  <si>
    <t>斯里蘭卡民主社會主義共和國</t>
    <phoneticPr fontId="1" type="noConversion"/>
  </si>
  <si>
    <t>斯里蘭卡</t>
    <phoneticPr fontId="1" type="noConversion"/>
  </si>
  <si>
    <t>Democratic Socialist Republic of Sri Lanka</t>
    <phoneticPr fontId="1" type="noConversion"/>
  </si>
  <si>
    <t>Sri Lanka</t>
    <phoneticPr fontId="1" type="noConversion"/>
  </si>
  <si>
    <t>泰王國</t>
    <phoneticPr fontId="1" type="noConversion"/>
  </si>
  <si>
    <t>Kingdom of Thailand</t>
    <phoneticPr fontId="1" type="noConversion"/>
  </si>
  <si>
    <t>Thailand</t>
    <phoneticPr fontId="1" type="noConversion"/>
  </si>
  <si>
    <t>東加王國</t>
    <phoneticPr fontId="1" type="noConversion"/>
  </si>
  <si>
    <t>東加</t>
    <phoneticPr fontId="1" type="noConversion"/>
  </si>
  <si>
    <t>Kingdom of Tonga</t>
    <phoneticPr fontId="1" type="noConversion"/>
  </si>
  <si>
    <t>Tonga</t>
    <phoneticPr fontId="1" type="noConversion"/>
  </si>
  <si>
    <t>吐瓦魯</t>
    <phoneticPr fontId="1" type="noConversion"/>
  </si>
  <si>
    <t>Tuvalu</t>
    <phoneticPr fontId="1" type="noConversion"/>
  </si>
  <si>
    <t>萬那杜共和國</t>
    <phoneticPr fontId="1" type="noConversion"/>
  </si>
  <si>
    <t>萬那杜</t>
    <phoneticPr fontId="1" type="noConversion"/>
  </si>
  <si>
    <t>Republic of Vanuatu</t>
    <phoneticPr fontId="1" type="noConversion"/>
  </si>
  <si>
    <t>Vanuatu</t>
    <phoneticPr fontId="1" type="noConversion"/>
  </si>
  <si>
    <t>越南社會主義共和國</t>
    <phoneticPr fontId="1" type="noConversion"/>
  </si>
  <si>
    <t>越南</t>
    <phoneticPr fontId="1" type="noConversion"/>
  </si>
  <si>
    <t>Socialist Republic of Vietnam</t>
    <phoneticPr fontId="1" type="noConversion"/>
  </si>
  <si>
    <t>Vietnam</t>
    <phoneticPr fontId="1" type="noConversion"/>
  </si>
  <si>
    <t>亞西</t>
    <phoneticPr fontId="1" type="noConversion"/>
  </si>
  <si>
    <t>阿富汗伊斯蘭共和國</t>
    <phoneticPr fontId="1" type="noConversion"/>
  </si>
  <si>
    <t>阿富汗</t>
    <phoneticPr fontId="1" type="noConversion"/>
  </si>
  <si>
    <t>Islamic Republic of Afghanistan</t>
    <phoneticPr fontId="1" type="noConversion"/>
  </si>
  <si>
    <t>Afghanistan</t>
    <phoneticPr fontId="1" type="noConversion"/>
  </si>
  <si>
    <t>亞美尼亞共和國</t>
    <phoneticPr fontId="1" type="noConversion"/>
  </si>
  <si>
    <t>亞美尼亞</t>
    <phoneticPr fontId="1" type="noConversion"/>
  </si>
  <si>
    <t>Republic of Armenia</t>
    <phoneticPr fontId="1" type="noConversion"/>
  </si>
  <si>
    <t>Armenia</t>
    <phoneticPr fontId="1" type="noConversion"/>
  </si>
  <si>
    <t>亞塞拜然共和國</t>
    <phoneticPr fontId="1" type="noConversion"/>
  </si>
  <si>
    <t>亞塞拜然</t>
    <phoneticPr fontId="1" type="noConversion"/>
  </si>
  <si>
    <t>Republic of Azerbaijan</t>
    <phoneticPr fontId="1" type="noConversion"/>
  </si>
  <si>
    <t>Azerbaijan</t>
    <phoneticPr fontId="1" type="noConversion"/>
  </si>
  <si>
    <t>巴林王國</t>
    <phoneticPr fontId="1" type="noConversion"/>
  </si>
  <si>
    <t>巴林</t>
    <phoneticPr fontId="1" type="noConversion"/>
  </si>
  <si>
    <t>Kingdom of Bahrain</t>
    <phoneticPr fontId="1" type="noConversion"/>
  </si>
  <si>
    <t>Bahrain</t>
    <phoneticPr fontId="1" type="noConversion"/>
  </si>
  <si>
    <t>白俄羅斯共和國</t>
    <phoneticPr fontId="1" type="noConversion"/>
  </si>
  <si>
    <t>白俄羅斯</t>
    <phoneticPr fontId="1" type="noConversion"/>
  </si>
  <si>
    <t>Republic of Belarus</t>
    <phoneticPr fontId="1" type="noConversion"/>
  </si>
  <si>
    <t>Belarus</t>
    <phoneticPr fontId="1" type="noConversion"/>
  </si>
  <si>
    <t>喬治亞</t>
    <phoneticPr fontId="1" type="noConversion"/>
  </si>
  <si>
    <t>Georgia</t>
    <phoneticPr fontId="1" type="noConversion"/>
  </si>
  <si>
    <t>伊朗伊斯蘭共和國</t>
  </si>
  <si>
    <t>伊朗</t>
  </si>
  <si>
    <t>Islamic Republic of Iran</t>
  </si>
  <si>
    <t>伊拉克共和國</t>
  </si>
  <si>
    <t>Republic of Iraq</t>
  </si>
  <si>
    <t>State of Israel</t>
  </si>
  <si>
    <t>約旦哈希米王國</t>
  </si>
  <si>
    <t>Hashemite Kingdom of Jordan</t>
  </si>
  <si>
    <t>哈薩克共和國</t>
  </si>
  <si>
    <t>哈薩克</t>
  </si>
  <si>
    <t>Republic of Kazakhstan</t>
  </si>
  <si>
    <t>Kazakhstan</t>
  </si>
  <si>
    <t>State of Kuwait</t>
  </si>
  <si>
    <t>吉爾吉斯共和國</t>
  </si>
  <si>
    <t>吉爾吉斯</t>
  </si>
  <si>
    <t>Kyrgyz Republic</t>
  </si>
  <si>
    <t>Kyrgyzstan</t>
  </si>
  <si>
    <t>黎巴嫩共和國</t>
  </si>
  <si>
    <t>黎巴嫩</t>
  </si>
  <si>
    <t>Republic of Lebanon</t>
  </si>
  <si>
    <t>Lebanon</t>
  </si>
  <si>
    <t>摩爾多瓦共和國</t>
  </si>
  <si>
    <t>Republic of Moldova</t>
  </si>
  <si>
    <t>蒙古國</t>
  </si>
  <si>
    <t>阿曼王國</t>
  </si>
  <si>
    <t>Sultanate of Oman</t>
  </si>
  <si>
    <t>巴基斯坦伊斯蘭共和國</t>
  </si>
  <si>
    <t>Islamic Republic of Pakistan</t>
  </si>
  <si>
    <t>State of Qatar</t>
  </si>
  <si>
    <t>俄羅斯聯邦</t>
  </si>
  <si>
    <t>Russia</t>
  </si>
  <si>
    <t>沙烏地阿拉伯王國</t>
    <phoneticPr fontId="1" type="noConversion"/>
  </si>
  <si>
    <t>沙烏地阿拉伯、沙烏地</t>
    <phoneticPr fontId="1" type="noConversion"/>
  </si>
  <si>
    <t>Kingdom of Saudi Arabia</t>
  </si>
  <si>
    <t>敘利亞阿拉伯共和國</t>
  </si>
  <si>
    <t>Syrian Arab Republic</t>
  </si>
  <si>
    <t>Syria</t>
  </si>
  <si>
    <t>塔吉克共和國</t>
  </si>
  <si>
    <t>塔吉克</t>
  </si>
  <si>
    <t>Republic of Tajikistan</t>
  </si>
  <si>
    <t>Tajikistan</t>
  </si>
  <si>
    <t>土耳其共和國</t>
  </si>
  <si>
    <t>Republic of Türkiye</t>
    <phoneticPr fontId="1" type="noConversion"/>
  </si>
  <si>
    <t>Türkiye</t>
    <phoneticPr fontId="1" type="noConversion"/>
  </si>
  <si>
    <t>土庫曼共和國</t>
    <phoneticPr fontId="1" type="noConversion"/>
  </si>
  <si>
    <t>土庫曼</t>
  </si>
  <si>
    <t>Republic of Turkmenistan</t>
    <phoneticPr fontId="1" type="noConversion"/>
  </si>
  <si>
    <t>Turkmenistan</t>
  </si>
  <si>
    <t>阿聯</t>
    <phoneticPr fontId="1" type="noConversion"/>
  </si>
  <si>
    <t>UAE</t>
  </si>
  <si>
    <t>烏茲別克共和國</t>
  </si>
  <si>
    <t>烏茲別克</t>
  </si>
  <si>
    <t>Republic of Uzbekistan</t>
  </si>
  <si>
    <t>Uzbekistan</t>
    <phoneticPr fontId="1" type="noConversion"/>
  </si>
  <si>
    <t>葉門共和國</t>
  </si>
  <si>
    <t>葉門</t>
    <phoneticPr fontId="1" type="noConversion"/>
  </si>
  <si>
    <t>Republic of Yemen</t>
  </si>
  <si>
    <t>非洲</t>
  </si>
  <si>
    <t xml:space="preserve">阿爾及利亞人民民主共和國 </t>
  </si>
  <si>
    <t>People's Democratic Republic of Algeria</t>
  </si>
  <si>
    <t>安哥拉共和國</t>
  </si>
  <si>
    <t>Republic of Angola</t>
  </si>
  <si>
    <t>貝南共和國</t>
  </si>
  <si>
    <t>Republic of Benin</t>
  </si>
  <si>
    <t>波札那共和國</t>
  </si>
  <si>
    <t>Republic of Botswana</t>
  </si>
  <si>
    <t>布吉納法索</t>
  </si>
  <si>
    <t>蒲隆地共和國</t>
  </si>
  <si>
    <t>Republic of Burundi</t>
  </si>
  <si>
    <t>喀麥隆共和國</t>
  </si>
  <si>
    <t>Republic of Cameroon</t>
  </si>
  <si>
    <t>維德角共和國</t>
  </si>
  <si>
    <t>維德角</t>
  </si>
  <si>
    <t>Republic of Cape Verde</t>
  </si>
  <si>
    <t>中非</t>
  </si>
  <si>
    <t>Central African Republic</t>
  </si>
  <si>
    <t>Central African</t>
  </si>
  <si>
    <t>查德共和國</t>
  </si>
  <si>
    <t>Republic of Chad</t>
  </si>
  <si>
    <t>葛摩聯盟</t>
  </si>
  <si>
    <t>葛摩</t>
  </si>
  <si>
    <t>Union of the Comoros</t>
  </si>
  <si>
    <t>Comoros</t>
  </si>
  <si>
    <t>剛果共和國</t>
  </si>
  <si>
    <t>Republic of the Congo</t>
  </si>
  <si>
    <t>Congo</t>
  </si>
  <si>
    <t>象牙海岸共和國</t>
  </si>
  <si>
    <t>Republic of Côte d'Ivoire</t>
  </si>
  <si>
    <t>Cote d'Ivoire</t>
  </si>
  <si>
    <t>吉布地共和國</t>
  </si>
  <si>
    <t>吉布地</t>
  </si>
  <si>
    <t>Republic of Djibouti</t>
  </si>
  <si>
    <t>Djibouti</t>
  </si>
  <si>
    <t>剛果民主共和國</t>
  </si>
  <si>
    <t>民主剛果</t>
  </si>
  <si>
    <t>Democratic Republic of the Congo</t>
    <phoneticPr fontId="1" type="noConversion"/>
  </si>
  <si>
    <t>DRC、Democratic Congo</t>
    <phoneticPr fontId="1" type="noConversion"/>
  </si>
  <si>
    <t>埃及阿拉伯共和國</t>
  </si>
  <si>
    <t>Arab Republic of Egypt</t>
  </si>
  <si>
    <t>赤道幾內亞共和國</t>
  </si>
  <si>
    <t>赤道幾內亞</t>
  </si>
  <si>
    <t>Republic of Equatorial Guinea</t>
  </si>
  <si>
    <t>Equatorial Guinea</t>
  </si>
  <si>
    <t>State of Eritrea</t>
  </si>
  <si>
    <t>史瓦帝尼王國（原「史瓦濟蘭王國」）</t>
  </si>
  <si>
    <t>史瓦帝尼（原「史瓦濟蘭」）</t>
  </si>
  <si>
    <t>Kingdom of Eswatini</t>
  </si>
  <si>
    <t>Eswatini</t>
  </si>
  <si>
    <t>衣索比亞聯邦民主共和國</t>
  </si>
  <si>
    <t>衣索比亞</t>
  </si>
  <si>
    <t>Federal Democratic Republic of Ethiopia</t>
  </si>
  <si>
    <t>加彭共和國</t>
  </si>
  <si>
    <t>Gabonese Republic</t>
  </si>
  <si>
    <t>甘比亞共和國</t>
  </si>
  <si>
    <t>甘比亞</t>
  </si>
  <si>
    <t>Republic of The Gambia</t>
  </si>
  <si>
    <t>Gambia</t>
    <phoneticPr fontId="1" type="noConversion"/>
  </si>
  <si>
    <t>迦納共和國</t>
  </si>
  <si>
    <t>Republic of Ghana</t>
  </si>
  <si>
    <t>幾內亞共和國</t>
  </si>
  <si>
    <t>Republic of Guinea</t>
  </si>
  <si>
    <t>幾內亞比索共和國</t>
  </si>
  <si>
    <t>幾內亞比索</t>
  </si>
  <si>
    <t>Republic of Guinea-Bissau</t>
  </si>
  <si>
    <t>Guinea-Bissau</t>
  </si>
  <si>
    <t>肯亞共和國</t>
  </si>
  <si>
    <t>Republic of Kenya</t>
  </si>
  <si>
    <t>賴索托王國</t>
  </si>
  <si>
    <t>Kingdom of Lesotho</t>
  </si>
  <si>
    <t>Lesotho</t>
    <phoneticPr fontId="1" type="noConversion"/>
  </si>
  <si>
    <t>賴比瑞亞共和國</t>
  </si>
  <si>
    <t>賴比瑞亞</t>
  </si>
  <si>
    <t>Republic of Liberia</t>
  </si>
  <si>
    <t>Liberia</t>
  </si>
  <si>
    <t>利比亞</t>
  </si>
  <si>
    <t>State of Libya</t>
  </si>
  <si>
    <t>Libya</t>
  </si>
  <si>
    <t>馬達加斯加共和國</t>
  </si>
  <si>
    <t>Republic of Madagascar</t>
  </si>
  <si>
    <t>馬拉威共和國</t>
  </si>
  <si>
    <t>Republic of Malawi</t>
  </si>
  <si>
    <t>馬利共和國</t>
  </si>
  <si>
    <t>Republic of Mali</t>
  </si>
  <si>
    <t>茅利塔尼亞伊斯蘭共和國</t>
  </si>
  <si>
    <t>Islamic Republic of Mauritania</t>
  </si>
  <si>
    <t>模里西斯共和國</t>
  </si>
  <si>
    <t>Republic of Mauritius</t>
  </si>
  <si>
    <t>摩洛哥王國</t>
  </si>
  <si>
    <t>Kingdom of Morocco</t>
  </si>
  <si>
    <t>莫三比克共和國</t>
  </si>
  <si>
    <t>莫三比克</t>
  </si>
  <si>
    <t>Republic of Mozambique</t>
  </si>
  <si>
    <t>Mozambique</t>
  </si>
  <si>
    <t>納米比亞共和國</t>
  </si>
  <si>
    <t>Republic of Namibia</t>
  </si>
  <si>
    <t>尼日共和國</t>
  </si>
  <si>
    <t>Republic of Niger</t>
  </si>
  <si>
    <t>奈及利亞聯邦共和國</t>
  </si>
  <si>
    <t>Federal Republic of Nigeria</t>
  </si>
  <si>
    <t>盧安達共和國</t>
  </si>
  <si>
    <t>Republic of Rwanda</t>
  </si>
  <si>
    <t>聖多美普林西比民主共和國</t>
  </si>
  <si>
    <t>聖多美</t>
    <phoneticPr fontId="1" type="noConversion"/>
  </si>
  <si>
    <t>Democratic Republic of Sao Tome and Principe</t>
  </si>
  <si>
    <t>塞內加爾共和國</t>
  </si>
  <si>
    <t>Republic of Senegal</t>
  </si>
  <si>
    <t>塞席爾共和國</t>
  </si>
  <si>
    <t>Republic of Seychelles</t>
  </si>
  <si>
    <t>獅子山共和國</t>
  </si>
  <si>
    <t>Republic of Sierra Leone</t>
  </si>
  <si>
    <t>索馬利亞聯邦共和國</t>
  </si>
  <si>
    <t>Federal Republic of Somalia</t>
  </si>
  <si>
    <t>南非共和國</t>
  </si>
  <si>
    <t>Republic of South Africa</t>
  </si>
  <si>
    <t>南蘇丹共和國</t>
  </si>
  <si>
    <t>南蘇丹</t>
  </si>
  <si>
    <t>Republic of South Sudan</t>
  </si>
  <si>
    <t>South Sudan</t>
  </si>
  <si>
    <t>蘇丹共和國</t>
  </si>
  <si>
    <t>Republic of the Sudan</t>
  </si>
  <si>
    <t>坦尚尼亞聯合共和國</t>
  </si>
  <si>
    <t>United Republic of Tanzania</t>
  </si>
  <si>
    <t>多哥共和國</t>
  </si>
  <si>
    <t>Togolese Republic</t>
  </si>
  <si>
    <t>突尼西亞共和國</t>
  </si>
  <si>
    <t>Republic of Tunisia</t>
    <phoneticPr fontId="1" type="noConversion"/>
  </si>
  <si>
    <t>Tunisia</t>
    <phoneticPr fontId="1" type="noConversion"/>
  </si>
  <si>
    <t>烏干達共和國</t>
  </si>
  <si>
    <t>Republic of Uganda</t>
  </si>
  <si>
    <t>尚比亞共和國</t>
  </si>
  <si>
    <t>Republic of Zambia</t>
  </si>
  <si>
    <t>辛巴威共和國</t>
  </si>
  <si>
    <t>Republic of Zimbabwe</t>
  </si>
  <si>
    <t>歐洲</t>
    <phoneticPr fontId="1" type="noConversion"/>
  </si>
  <si>
    <t>阿爾巴尼亞共和國</t>
  </si>
  <si>
    <t>Republic of Albania</t>
  </si>
  <si>
    <t>安道爾侯國</t>
  </si>
  <si>
    <t>安道爾</t>
  </si>
  <si>
    <t>Principality of Andorra</t>
  </si>
  <si>
    <t>Andorra</t>
  </si>
  <si>
    <t>奧地利共和國</t>
  </si>
  <si>
    <t>Republic of Austria</t>
  </si>
  <si>
    <t>比利時王國</t>
  </si>
  <si>
    <t>Kingdom of Belgium</t>
  </si>
  <si>
    <t>波士尼亞與赫塞哥維納</t>
  </si>
  <si>
    <t>波士尼亞</t>
    <phoneticPr fontId="1" type="noConversion"/>
  </si>
  <si>
    <t>保加利亞共和國</t>
  </si>
  <si>
    <t>Republic of Bulgaria</t>
  </si>
  <si>
    <t>克羅埃西亞共和國</t>
  </si>
  <si>
    <t>Republic of Croatia</t>
  </si>
  <si>
    <t>賽普勒斯共和國</t>
  </si>
  <si>
    <t>賽普勒斯</t>
  </si>
  <si>
    <t>Republic of Cyprus</t>
  </si>
  <si>
    <t>捷克共和國</t>
  </si>
  <si>
    <t>Czech Republic</t>
  </si>
  <si>
    <t>Czechia</t>
  </si>
  <si>
    <t>丹麥王國</t>
  </si>
  <si>
    <t>Kingdom of Denmark</t>
  </si>
  <si>
    <t>愛沙尼亞共和國</t>
  </si>
  <si>
    <t>Republic of Estonia</t>
  </si>
  <si>
    <t>歐洲聯盟</t>
  </si>
  <si>
    <t>歐盟</t>
  </si>
  <si>
    <t>European Union</t>
  </si>
  <si>
    <t>European Union、EU</t>
    <phoneticPr fontId="1" type="noConversion"/>
  </si>
  <si>
    <t>芬蘭共和國</t>
  </si>
  <si>
    <t>Republic of Finland</t>
  </si>
  <si>
    <t>法蘭西共和國</t>
  </si>
  <si>
    <t>French Republic</t>
  </si>
  <si>
    <t>德意志聯邦共和國</t>
    <phoneticPr fontId="1" type="noConversion"/>
  </si>
  <si>
    <t>Federal Republic of Germany</t>
  </si>
  <si>
    <t>希臘共和國</t>
  </si>
  <si>
    <t>Hellenic Republic</t>
  </si>
  <si>
    <t>Greece</t>
    <phoneticPr fontId="1" type="noConversion"/>
  </si>
  <si>
    <t>教廷</t>
  </si>
  <si>
    <t>The Holy See</t>
  </si>
  <si>
    <t>Holy See</t>
  </si>
  <si>
    <t>冰島共和國</t>
  </si>
  <si>
    <t>Republic of Iceland</t>
  </si>
  <si>
    <t>愛爾蘭共和國</t>
  </si>
  <si>
    <t>Republic of Ireland</t>
  </si>
  <si>
    <t>義大利共和國</t>
  </si>
  <si>
    <t>Italian Republic</t>
  </si>
  <si>
    <t>科索沃共和國</t>
  </si>
  <si>
    <t>科索沃</t>
  </si>
  <si>
    <t>Republic of Kosovo</t>
  </si>
  <si>
    <t>Kosovo</t>
  </si>
  <si>
    <t>拉脫維亞共和國</t>
  </si>
  <si>
    <t>Republic of Latvia</t>
  </si>
  <si>
    <t>列支敦斯登侯國</t>
  </si>
  <si>
    <t>列支敦斯登</t>
  </si>
  <si>
    <t>Principality of Liechtenstein</t>
  </si>
  <si>
    <t>Liechtenstein</t>
  </si>
  <si>
    <t>立陶宛共和國</t>
  </si>
  <si>
    <t>立陶宛</t>
  </si>
  <si>
    <t>Republic of Lithuania</t>
  </si>
  <si>
    <t>Lithuania</t>
  </si>
  <si>
    <t>盧森堡大公國</t>
  </si>
  <si>
    <t>Grand Duchy of Luxembourg</t>
  </si>
  <si>
    <t>馬爾他共和國</t>
  </si>
  <si>
    <t>Republic of Malta</t>
  </si>
  <si>
    <t>摩納哥侯國</t>
  </si>
  <si>
    <t>摩納哥</t>
  </si>
  <si>
    <t>Principality of Monaco</t>
  </si>
  <si>
    <t>Monaco</t>
  </si>
  <si>
    <t>蒙特內哥羅</t>
  </si>
  <si>
    <t>Montenegro</t>
  </si>
  <si>
    <t>北馬其頓共和國</t>
  </si>
  <si>
    <t>北馬其頓</t>
  </si>
  <si>
    <t>Republic of North Macedonia</t>
  </si>
  <si>
    <t>North Macedonia</t>
  </si>
  <si>
    <t>挪威王國</t>
  </si>
  <si>
    <t>Kingdom of Norway</t>
  </si>
  <si>
    <t>馬爾他騎士團</t>
  </si>
  <si>
    <t>Sovereign Military Order of Malta</t>
    <phoneticPr fontId="1" type="noConversion"/>
  </si>
  <si>
    <t>Order of Malta</t>
    <phoneticPr fontId="1" type="noConversion"/>
  </si>
  <si>
    <t>波蘭共和國</t>
  </si>
  <si>
    <t>Republic of Poland</t>
  </si>
  <si>
    <t>葡萄牙共和國</t>
  </si>
  <si>
    <t>Portuguese Republic</t>
  </si>
  <si>
    <t>聖馬利諾共和國</t>
  </si>
  <si>
    <t>聖馬利諾</t>
  </si>
  <si>
    <t>Republic of San Marino</t>
  </si>
  <si>
    <t>San Marino</t>
  </si>
  <si>
    <t>塞爾維亞共和國</t>
  </si>
  <si>
    <t>塞爾維亞</t>
  </si>
  <si>
    <t>Republic of Serbia</t>
  </si>
  <si>
    <t>Serbia</t>
  </si>
  <si>
    <t>斯洛伐克共和國</t>
  </si>
  <si>
    <t>Slovak Republic</t>
  </si>
  <si>
    <t>斯洛維尼亞共和國</t>
  </si>
  <si>
    <t>Republic of Slovenia</t>
  </si>
  <si>
    <t>西班牙王國</t>
  </si>
  <si>
    <t>Kingdom of Spain</t>
  </si>
  <si>
    <t>瑞典王國</t>
  </si>
  <si>
    <t>Kingdom of Sweden</t>
  </si>
  <si>
    <t>瑞士聯邦</t>
  </si>
  <si>
    <t>Swiss Confederation</t>
  </si>
  <si>
    <t>荷蘭王國</t>
  </si>
  <si>
    <t>Kingdom of the Netherlands</t>
  </si>
  <si>
    <t>Netherlands</t>
    <phoneticPr fontId="1" type="noConversion"/>
  </si>
  <si>
    <t>大不列顛暨北愛爾蘭聯合王國</t>
  </si>
  <si>
    <t>United Kingdom、UK</t>
    <phoneticPr fontId="1" type="noConversion"/>
  </si>
  <si>
    <t>北美</t>
    <phoneticPr fontId="1" type="noConversion"/>
  </si>
  <si>
    <t>Canada</t>
    <phoneticPr fontId="1" type="noConversion"/>
  </si>
  <si>
    <t>美利堅合眾國</t>
    <phoneticPr fontId="1" type="noConversion"/>
  </si>
  <si>
    <t>美國</t>
    <phoneticPr fontId="1" type="noConversion"/>
  </si>
  <si>
    <t>United States of America</t>
    <phoneticPr fontId="1" type="noConversion"/>
  </si>
  <si>
    <t>U.S.A.、US</t>
    <phoneticPr fontId="1" type="noConversion"/>
  </si>
  <si>
    <t>拉美</t>
    <phoneticPr fontId="1" type="noConversion"/>
  </si>
  <si>
    <t>安地卡及巴布達</t>
    <phoneticPr fontId="1" type="noConversion"/>
  </si>
  <si>
    <t>安地卡</t>
    <phoneticPr fontId="1" type="noConversion"/>
  </si>
  <si>
    <t>Antigua and Barbuda</t>
    <phoneticPr fontId="1" type="noConversion"/>
  </si>
  <si>
    <t>阿根廷共和國</t>
    <phoneticPr fontId="1" type="noConversion"/>
  </si>
  <si>
    <t>阿根廷</t>
    <phoneticPr fontId="1" type="noConversion"/>
  </si>
  <si>
    <t>Argentine Republic</t>
    <phoneticPr fontId="1" type="noConversion"/>
  </si>
  <si>
    <t>Argentina</t>
    <phoneticPr fontId="1" type="noConversion"/>
  </si>
  <si>
    <t>巴哈馬</t>
    <phoneticPr fontId="1" type="noConversion"/>
  </si>
  <si>
    <t>Commonwealth of The Bahamas</t>
    <phoneticPr fontId="1" type="noConversion"/>
  </si>
  <si>
    <t>Bahamas</t>
    <phoneticPr fontId="1" type="noConversion"/>
  </si>
  <si>
    <t>巴貝多</t>
    <phoneticPr fontId="1" type="noConversion"/>
  </si>
  <si>
    <t>Barbados</t>
    <phoneticPr fontId="1" type="noConversion"/>
  </si>
  <si>
    <t>貝里斯</t>
    <phoneticPr fontId="1" type="noConversion"/>
  </si>
  <si>
    <t>Belize</t>
    <phoneticPr fontId="1" type="noConversion"/>
  </si>
  <si>
    <t>玻利維亞</t>
    <phoneticPr fontId="1" type="noConversion"/>
  </si>
  <si>
    <t>Plurinational State of Bolivia</t>
    <phoneticPr fontId="1" type="noConversion"/>
  </si>
  <si>
    <t>Bolivia</t>
    <phoneticPr fontId="1" type="noConversion"/>
  </si>
  <si>
    <t>巴西聯邦共和國</t>
    <phoneticPr fontId="1" type="noConversion"/>
  </si>
  <si>
    <t>巴西</t>
    <phoneticPr fontId="1" type="noConversion"/>
  </si>
  <si>
    <t>Federative Republic of Brazil</t>
    <phoneticPr fontId="1" type="noConversion"/>
  </si>
  <si>
    <t>Brazil</t>
    <phoneticPr fontId="1" type="noConversion"/>
  </si>
  <si>
    <t>智利共和國</t>
    <phoneticPr fontId="1" type="noConversion"/>
  </si>
  <si>
    <t>智利</t>
    <phoneticPr fontId="1" type="noConversion"/>
  </si>
  <si>
    <t>Republic of Chile</t>
    <phoneticPr fontId="1" type="noConversion"/>
  </si>
  <si>
    <t>Chile</t>
    <phoneticPr fontId="1" type="noConversion"/>
  </si>
  <si>
    <t>哥倫比亞共和國</t>
    <phoneticPr fontId="1" type="noConversion"/>
  </si>
  <si>
    <t>哥倫比亞</t>
    <phoneticPr fontId="1" type="noConversion"/>
  </si>
  <si>
    <t>Republic of Colombia</t>
    <phoneticPr fontId="1" type="noConversion"/>
  </si>
  <si>
    <t>Colombia</t>
    <phoneticPr fontId="1" type="noConversion"/>
  </si>
  <si>
    <t>哥斯大黎加共和國</t>
    <phoneticPr fontId="1" type="noConversion"/>
  </si>
  <si>
    <t>哥斯大黎加</t>
    <phoneticPr fontId="1" type="noConversion"/>
  </si>
  <si>
    <t>Republic of Costa Rica</t>
    <phoneticPr fontId="1" type="noConversion"/>
  </si>
  <si>
    <t>Costa Rica</t>
    <phoneticPr fontId="1" type="noConversion"/>
  </si>
  <si>
    <t>古巴共和國</t>
    <phoneticPr fontId="1" type="noConversion"/>
  </si>
  <si>
    <t>古巴</t>
    <phoneticPr fontId="1" type="noConversion"/>
  </si>
  <si>
    <t>Republic of Cuba</t>
    <phoneticPr fontId="1" type="noConversion"/>
  </si>
  <si>
    <t>Cuba</t>
    <phoneticPr fontId="1" type="noConversion"/>
  </si>
  <si>
    <t>多米尼克</t>
    <phoneticPr fontId="1" type="noConversion"/>
  </si>
  <si>
    <t>Commonwealth of Dominica</t>
    <phoneticPr fontId="1" type="noConversion"/>
  </si>
  <si>
    <t>Dominica</t>
    <phoneticPr fontId="1" type="noConversion"/>
  </si>
  <si>
    <t>多明尼加共和國</t>
    <phoneticPr fontId="1" type="noConversion"/>
  </si>
  <si>
    <t>多明尼加</t>
    <phoneticPr fontId="1" type="noConversion"/>
  </si>
  <si>
    <t>Dominican Republic</t>
    <phoneticPr fontId="1" type="noConversion"/>
  </si>
  <si>
    <t>厄瓜多共和國</t>
    <phoneticPr fontId="1" type="noConversion"/>
  </si>
  <si>
    <t>厄瓜多</t>
    <phoneticPr fontId="1" type="noConversion"/>
  </si>
  <si>
    <t>the Republic of Ecuador</t>
    <phoneticPr fontId="1" type="noConversion"/>
  </si>
  <si>
    <t>Ecuador</t>
    <phoneticPr fontId="1" type="noConversion"/>
  </si>
  <si>
    <t>薩爾瓦多共和國</t>
    <phoneticPr fontId="1" type="noConversion"/>
  </si>
  <si>
    <t>薩爾瓦多</t>
    <phoneticPr fontId="1" type="noConversion"/>
  </si>
  <si>
    <t>Republic of El Salvador</t>
    <phoneticPr fontId="1" type="noConversion"/>
  </si>
  <si>
    <t>El Salvador</t>
    <phoneticPr fontId="1" type="noConversion"/>
  </si>
  <si>
    <t>格瑞那達</t>
    <phoneticPr fontId="1" type="noConversion"/>
  </si>
  <si>
    <t>Grenada</t>
    <phoneticPr fontId="1" type="noConversion"/>
  </si>
  <si>
    <t>瓜地馬拉共和國</t>
    <phoneticPr fontId="1" type="noConversion"/>
  </si>
  <si>
    <t>瓜地馬拉</t>
    <phoneticPr fontId="1" type="noConversion"/>
  </si>
  <si>
    <t>Republic of Guatemala</t>
    <phoneticPr fontId="1" type="noConversion"/>
  </si>
  <si>
    <t>Guatemala</t>
    <phoneticPr fontId="1" type="noConversion"/>
  </si>
  <si>
    <t>蓋亞那共和國</t>
    <phoneticPr fontId="1" type="noConversion"/>
  </si>
  <si>
    <t>蓋亞那</t>
    <phoneticPr fontId="1" type="noConversion"/>
  </si>
  <si>
    <t>Cooperative Republic of Guyana</t>
    <phoneticPr fontId="1" type="noConversion"/>
  </si>
  <si>
    <t>Guyana</t>
    <phoneticPr fontId="1" type="noConversion"/>
  </si>
  <si>
    <t>海地共和國</t>
    <phoneticPr fontId="1" type="noConversion"/>
  </si>
  <si>
    <t>海地</t>
    <phoneticPr fontId="1" type="noConversion"/>
  </si>
  <si>
    <t>Republic of Haiti</t>
    <phoneticPr fontId="1" type="noConversion"/>
  </si>
  <si>
    <t>Haiti</t>
    <phoneticPr fontId="1" type="noConversion"/>
  </si>
  <si>
    <t>宏都拉斯共和國</t>
    <phoneticPr fontId="1" type="noConversion"/>
  </si>
  <si>
    <t>宏都拉斯</t>
    <phoneticPr fontId="1" type="noConversion"/>
  </si>
  <si>
    <t>Republic of Honduras</t>
    <phoneticPr fontId="1" type="noConversion"/>
  </si>
  <si>
    <t>Honduras</t>
    <phoneticPr fontId="1" type="noConversion"/>
  </si>
  <si>
    <t>牙買加</t>
    <phoneticPr fontId="1" type="noConversion"/>
  </si>
  <si>
    <t>Jamaica</t>
    <phoneticPr fontId="1" type="noConversion"/>
  </si>
  <si>
    <t>墨西哥合眾國</t>
    <phoneticPr fontId="1" type="noConversion"/>
  </si>
  <si>
    <t>墨西哥</t>
    <phoneticPr fontId="1" type="noConversion"/>
  </si>
  <si>
    <t>United Mexican States</t>
    <phoneticPr fontId="1" type="noConversion"/>
  </si>
  <si>
    <t>Mexico</t>
    <phoneticPr fontId="1" type="noConversion"/>
  </si>
  <si>
    <t>尼加拉瓜共和國</t>
    <phoneticPr fontId="1" type="noConversion"/>
  </si>
  <si>
    <t>尼加拉瓜</t>
    <phoneticPr fontId="1" type="noConversion"/>
  </si>
  <si>
    <t>Republic of Nicaragua</t>
    <phoneticPr fontId="1" type="noConversion"/>
  </si>
  <si>
    <t>Nicaragua</t>
    <phoneticPr fontId="1" type="noConversion"/>
  </si>
  <si>
    <t>巴拿馬共和國</t>
    <phoneticPr fontId="1" type="noConversion"/>
  </si>
  <si>
    <t>巴拿馬</t>
    <phoneticPr fontId="1" type="noConversion"/>
  </si>
  <si>
    <t>Republic of Panama</t>
    <phoneticPr fontId="1" type="noConversion"/>
  </si>
  <si>
    <t>Panama</t>
    <phoneticPr fontId="1" type="noConversion"/>
  </si>
  <si>
    <t>巴拉圭共和國</t>
    <phoneticPr fontId="1" type="noConversion"/>
  </si>
  <si>
    <t>巴拉圭</t>
    <phoneticPr fontId="1" type="noConversion"/>
  </si>
  <si>
    <t>Republic of Paraguay</t>
    <phoneticPr fontId="1" type="noConversion"/>
  </si>
  <si>
    <t>Paraguay</t>
    <phoneticPr fontId="1" type="noConversion"/>
  </si>
  <si>
    <t>秘魯共和國</t>
    <phoneticPr fontId="1" type="noConversion"/>
  </si>
  <si>
    <t>秘魯</t>
    <phoneticPr fontId="1" type="noConversion"/>
  </si>
  <si>
    <t>Republic of Peru</t>
    <phoneticPr fontId="1" type="noConversion"/>
  </si>
  <si>
    <t>Peru</t>
    <phoneticPr fontId="1" type="noConversion"/>
  </si>
  <si>
    <t>聖克里斯多福及尼維斯聯邦</t>
    <phoneticPr fontId="1" type="noConversion"/>
  </si>
  <si>
    <t>聖克里斯多福</t>
    <phoneticPr fontId="1" type="noConversion"/>
  </si>
  <si>
    <t>Federation of Saint Christopher and Nevis</t>
    <phoneticPr fontId="1" type="noConversion"/>
  </si>
  <si>
    <t>St. Kitts and Nevis</t>
    <phoneticPr fontId="1" type="noConversion"/>
  </si>
  <si>
    <t>聖露西亞</t>
    <phoneticPr fontId="1" type="noConversion"/>
  </si>
  <si>
    <t>Saint Lucia</t>
    <phoneticPr fontId="1" type="noConversion"/>
  </si>
  <si>
    <t>St. Lucia</t>
    <phoneticPr fontId="1" type="noConversion"/>
  </si>
  <si>
    <t>聖文森及格瑞那丁</t>
    <phoneticPr fontId="1" type="noConversion"/>
  </si>
  <si>
    <t>聖文森國</t>
    <phoneticPr fontId="1" type="noConversion"/>
  </si>
  <si>
    <t>Saint Vincent and the Grenadines</t>
    <phoneticPr fontId="1" type="noConversion"/>
  </si>
  <si>
    <t>St. Vincent &amp; the Grenadines</t>
    <phoneticPr fontId="1" type="noConversion"/>
  </si>
  <si>
    <t>蘇利南共和國</t>
    <phoneticPr fontId="1" type="noConversion"/>
  </si>
  <si>
    <t>蘇利南</t>
    <phoneticPr fontId="1" type="noConversion"/>
  </si>
  <si>
    <t>Republic of Suriname</t>
    <phoneticPr fontId="1" type="noConversion"/>
  </si>
  <si>
    <t>Suriname</t>
    <phoneticPr fontId="1" type="noConversion"/>
  </si>
  <si>
    <t>千里達及托巴哥共和國</t>
    <phoneticPr fontId="1" type="noConversion"/>
  </si>
  <si>
    <t>千里達</t>
    <phoneticPr fontId="1" type="noConversion"/>
  </si>
  <si>
    <t>Republic of Trinidad and Tobago</t>
    <phoneticPr fontId="1" type="noConversion"/>
  </si>
  <si>
    <t>Trinidad and Tobago</t>
    <phoneticPr fontId="1" type="noConversion"/>
  </si>
  <si>
    <t>烏拉圭共和國</t>
    <phoneticPr fontId="1" type="noConversion"/>
  </si>
  <si>
    <t>烏拉圭</t>
    <phoneticPr fontId="1" type="noConversion"/>
  </si>
  <si>
    <t>Oriental Republic of Uruguay</t>
    <phoneticPr fontId="1" type="noConversion"/>
  </si>
  <si>
    <t>Uruguay</t>
    <phoneticPr fontId="1" type="noConversion"/>
  </si>
  <si>
    <t>委內瑞拉玻利瓦共和國</t>
    <phoneticPr fontId="1" type="noConversion"/>
  </si>
  <si>
    <t>委內瑞拉</t>
    <phoneticPr fontId="1" type="noConversion"/>
  </si>
  <si>
    <t>Bolivarian Republic of Venezuela</t>
    <phoneticPr fontId="1" type="noConversion"/>
  </si>
  <si>
    <t>Venezuela</t>
    <phoneticPr fontId="1" type="noConversion"/>
  </si>
  <si>
    <t>Code_dpt</t>
  </si>
  <si>
    <t>組別</t>
  </si>
  <si>
    <t>姓名</t>
  </si>
  <si>
    <t>職稱</t>
  </si>
  <si>
    <t>電話</t>
  </si>
  <si>
    <t>email</t>
  </si>
  <si>
    <t>辦公室</t>
  </si>
  <si>
    <t>到職日期</t>
  </si>
  <si>
    <t>備註</t>
  </si>
  <si>
    <t>A001</t>
  </si>
  <si>
    <t>A</t>
  </si>
  <si>
    <t>行政室</t>
  </si>
  <si>
    <t>顏嗣鈞</t>
  </si>
  <si>
    <t>主任</t>
  </si>
  <si>
    <t>hcyen@ntu.edu.tw</t>
  </si>
  <si>
    <t>01</t>
  </si>
  <si>
    <t>A002</t>
  </si>
  <si>
    <t>陳雅君</t>
  </si>
  <si>
    <t>幹事</t>
  </si>
  <si>
    <t>yachun2240@ntu.edu.tw</t>
  </si>
  <si>
    <t>02</t>
  </si>
  <si>
    <t>A003</t>
  </si>
  <si>
    <t>陳郁文</t>
  </si>
  <si>
    <t>編審</t>
  </si>
  <si>
    <t>ywc73@ntu.edu.tw</t>
  </si>
  <si>
    <t>03</t>
  </si>
  <si>
    <t>A004</t>
  </si>
  <si>
    <t>陳玟諭</t>
  </si>
  <si>
    <t>副理</t>
  </si>
  <si>
    <t>wenyuchen@ntu.edu.tw</t>
  </si>
  <si>
    <t>04</t>
  </si>
  <si>
    <t>A005</t>
  </si>
  <si>
    <t>石馥瑄</t>
  </si>
  <si>
    <t>全職工讀生</t>
  </si>
  <si>
    <t>sfx0320@ntu.edu.tw</t>
  </si>
  <si>
    <t>05</t>
  </si>
  <si>
    <t>B006</t>
  </si>
  <si>
    <t>B</t>
  </si>
  <si>
    <t>教學組</t>
  </si>
  <si>
    <t>林維真</t>
  </si>
  <si>
    <t>組長</t>
  </si>
  <si>
    <t>vjlin@ntu.edu.tw</t>
  </si>
  <si>
    <t>06</t>
  </si>
  <si>
    <t>B007</t>
  </si>
  <si>
    <t>黃淑玲</t>
  </si>
  <si>
    <t>經理</t>
  </si>
  <si>
    <t>huangsl@ntu.edu.tw</t>
  </si>
  <si>
    <t>07</t>
  </si>
  <si>
    <t>B008</t>
  </si>
  <si>
    <t>黃瀞瑩</t>
  </si>
  <si>
    <t>hitomihuang@ntu.edu.tw</t>
  </si>
  <si>
    <t>08</t>
  </si>
  <si>
    <t>B009</t>
  </si>
  <si>
    <t>辛  宜</t>
  </si>
  <si>
    <t>hsinlt2140@ntu.edu.tw</t>
  </si>
  <si>
    <t>09</t>
  </si>
  <si>
    <t>C010</t>
  </si>
  <si>
    <t>C</t>
  </si>
  <si>
    <t>作業組</t>
  </si>
  <si>
    <t>江介宏</t>
  </si>
  <si>
    <t>jhjiang@ntu.edu.tw</t>
  </si>
  <si>
    <t>10</t>
  </si>
  <si>
    <t>C011</t>
  </si>
  <si>
    <t>張傑生</t>
  </si>
  <si>
    <t>程式設計師兼副組長</t>
  </si>
  <si>
    <t>jsc@ntu.edu.tw</t>
  </si>
  <si>
    <t>11</t>
  </si>
  <si>
    <t>C012</t>
  </si>
  <si>
    <t>許凱平</t>
  </si>
  <si>
    <t>kphsu@ntu.edu.tw</t>
  </si>
  <si>
    <t>12</t>
  </si>
  <si>
    <t>C013</t>
  </si>
  <si>
    <t>張素芬</t>
  </si>
  <si>
    <t>michellecheung@ntu.edu.tw</t>
  </si>
  <si>
    <t>13</t>
  </si>
  <si>
    <t>C014</t>
  </si>
  <si>
    <t>黃斐曼</t>
  </si>
  <si>
    <t>huangfeiman@ntu.edu.tw</t>
  </si>
  <si>
    <t>14</t>
  </si>
  <si>
    <t>C015</t>
  </si>
  <si>
    <t>許可欣</t>
  </si>
  <si>
    <t>kshsu@ntu.edu.tw</t>
  </si>
  <si>
    <t>15</t>
  </si>
  <si>
    <t>C016</t>
  </si>
  <si>
    <t>高鈺盛</t>
  </si>
  <si>
    <t>yusengao@ntu.edu.tw</t>
  </si>
  <si>
    <t>16</t>
  </si>
  <si>
    <t>C017</t>
  </si>
  <si>
    <t>張書元</t>
  </si>
  <si>
    <t>sychang01@ntu.edu.tw</t>
  </si>
  <si>
    <t>17</t>
  </si>
  <si>
    <t>C018</t>
  </si>
  <si>
    <t>黃致遠</t>
  </si>
  <si>
    <t>sidneyhuang@ntu.edu.tw</t>
  </si>
  <si>
    <t>18</t>
  </si>
  <si>
    <t>C019</t>
  </si>
  <si>
    <t>林子南</t>
  </si>
  <si>
    <t>zihnan@ntu.edu.tw</t>
  </si>
  <si>
    <t>19</t>
  </si>
  <si>
    <t>C020</t>
  </si>
  <si>
    <t>李  杰</t>
  </si>
  <si>
    <t>jaylee@ntu.edu.tw</t>
  </si>
  <si>
    <t>20</t>
  </si>
  <si>
    <t>D021</t>
  </si>
  <si>
    <t>D</t>
  </si>
  <si>
    <t>網路組</t>
  </si>
  <si>
    <t>謝宏昀</t>
  </si>
  <si>
    <t>hungyun@ntu.edu.tw</t>
  </si>
  <si>
    <t>21</t>
  </si>
  <si>
    <t>D022</t>
  </si>
  <si>
    <t>邵喻美</t>
  </si>
  <si>
    <t>程式設計師</t>
  </si>
  <si>
    <t>madeline@ntu.edu.tw</t>
  </si>
  <si>
    <t>22</t>
  </si>
  <si>
    <t>D023</t>
  </si>
  <si>
    <t>李美雯</t>
  </si>
  <si>
    <t>mli@ntu.edu.tw</t>
  </si>
  <si>
    <t>23</t>
  </si>
  <si>
    <t>D024</t>
  </si>
  <si>
    <t>曾保彰</t>
  </si>
  <si>
    <t>技正</t>
  </si>
  <si>
    <t>bjtseng@ntu.edu.tw</t>
  </si>
  <si>
    <t>24</t>
  </si>
  <si>
    <t>D025</t>
  </si>
  <si>
    <t>游子興</t>
  </si>
  <si>
    <t>davisyou@ntu.edu.tw</t>
  </si>
  <si>
    <t>25</t>
  </si>
  <si>
    <t>D026</t>
  </si>
  <si>
    <t>李墨軒</t>
  </si>
  <si>
    <t>molee@ntu.edu.tw</t>
  </si>
  <si>
    <t>26</t>
  </si>
  <si>
    <t>D027</t>
  </si>
  <si>
    <t>許家瑜</t>
  </si>
  <si>
    <t>研究助理</t>
  </si>
  <si>
    <t>hsuchiayu@ntu.edu.tw</t>
  </si>
  <si>
    <t>27</t>
  </si>
  <si>
    <t>D028</t>
  </si>
  <si>
    <t>江培文</t>
  </si>
  <si>
    <t>peiwen@ntu.edu.tw</t>
  </si>
  <si>
    <t>28</t>
  </si>
  <si>
    <t>D029</t>
  </si>
  <si>
    <t>童鵬哲</t>
  </si>
  <si>
    <t>計畫研究專員</t>
  </si>
  <si>
    <t>pctung@ntu.edu.tw</t>
  </si>
  <si>
    <t>29</t>
  </si>
  <si>
    <t>D030</t>
  </si>
  <si>
    <t>林盈蓁</t>
  </si>
  <si>
    <t>技工</t>
  </si>
  <si>
    <t>撥63366再撥9</t>
  </si>
  <si>
    <t>andrealin@ntu.edu.tw</t>
  </si>
  <si>
    <t>新農化館</t>
  </si>
  <si>
    <t>30</t>
  </si>
  <si>
    <t>D031</t>
  </si>
  <si>
    <t>游麗華</t>
  </si>
  <si>
    <t>teresayu@ntu.edu.tw</t>
  </si>
  <si>
    <t>31</t>
  </si>
  <si>
    <t>D032</t>
  </si>
  <si>
    <t>林佳慧</t>
  </si>
  <si>
    <t>jenniferlin@ntu.edu.tw</t>
  </si>
  <si>
    <t>32</t>
  </si>
  <si>
    <t>E033</t>
  </si>
  <si>
    <t>E</t>
  </si>
  <si>
    <t>程式組</t>
  </si>
  <si>
    <t>鄭卜壬</t>
  </si>
  <si>
    <t>pjcheng@ntu.edu.tw</t>
  </si>
  <si>
    <t>33</t>
  </si>
  <si>
    <t>E034</t>
  </si>
  <si>
    <t>陳啟煌</t>
  </si>
  <si>
    <t>vinchen@ntu.edu.tw</t>
  </si>
  <si>
    <t>34</t>
  </si>
  <si>
    <t>E035</t>
  </si>
  <si>
    <t>傅潔瑩</t>
  </si>
  <si>
    <t>幹事兼副組長</t>
  </si>
  <si>
    <t>jerryfu@ntu.edu.tw</t>
  </si>
  <si>
    <t>35</t>
  </si>
  <si>
    <t>E036</t>
  </si>
  <si>
    <t>曹桂漪</t>
  </si>
  <si>
    <t>cindytsao@ntu.edu.tw</t>
  </si>
  <si>
    <t>36</t>
  </si>
  <si>
    <t>E037</t>
  </si>
  <si>
    <t>37</t>
  </si>
  <si>
    <t>E038</t>
  </si>
  <si>
    <t>鄧永清</t>
  </si>
  <si>
    <t>技士</t>
  </si>
  <si>
    <t>ycdeng@ntu.edu.tw</t>
  </si>
  <si>
    <t>38</t>
  </si>
  <si>
    <t>E039</t>
  </si>
  <si>
    <t>39</t>
  </si>
  <si>
    <t>E040</t>
  </si>
  <si>
    <t>洪嘉駿</t>
  </si>
  <si>
    <t>jiajiunhung@ntu.edu.tw</t>
  </si>
  <si>
    <t>40</t>
  </si>
  <si>
    <t>E041</t>
  </si>
  <si>
    <t>黃玫瑋</t>
  </si>
  <si>
    <t>ccchmw@ntu.edu.tw</t>
  </si>
  <si>
    <t>41</t>
  </si>
  <si>
    <t>E042</t>
  </si>
  <si>
    <t>沈宜儒</t>
  </si>
  <si>
    <t>yijushen@ntu.edu.tw</t>
  </si>
  <si>
    <t>42</t>
  </si>
  <si>
    <t>E043</t>
  </si>
  <si>
    <t>陳雨廷</t>
  </si>
  <si>
    <t>ytytchen@ntu.edu.tw</t>
  </si>
  <si>
    <t>43</t>
  </si>
  <si>
    <t>E044</t>
  </si>
  <si>
    <t>鄭彥宏</t>
  </si>
  <si>
    <t>yhzheng@ntu.edu.tw</t>
  </si>
  <si>
    <t>44</t>
  </si>
  <si>
    <t>E045</t>
  </si>
  <si>
    <t>陳怡如</t>
  </si>
  <si>
    <t>juliachen@ntu.edu.tw</t>
  </si>
  <si>
    <t>45</t>
  </si>
  <si>
    <t>E046</t>
  </si>
  <si>
    <t>陳淑萍</t>
  </si>
  <si>
    <t>missachen@ntu.edu.tw</t>
  </si>
  <si>
    <t>46</t>
  </si>
  <si>
    <t>E047</t>
  </si>
  <si>
    <t>張如媚</t>
  </si>
  <si>
    <t>bobochang@ntu.edu.tw</t>
  </si>
  <si>
    <t>47</t>
  </si>
  <si>
    <t>E048</t>
  </si>
  <si>
    <t>48</t>
  </si>
  <si>
    <t>E049</t>
  </si>
  <si>
    <t>葉崇志</t>
  </si>
  <si>
    <t>chungchih@ntu.edu.tw</t>
  </si>
  <si>
    <t>49</t>
  </si>
  <si>
    <t>E050</t>
  </si>
  <si>
    <t>楊家榮</t>
  </si>
  <si>
    <t>ericy815@ntu.edu.tw</t>
  </si>
  <si>
    <t>50</t>
  </si>
  <si>
    <t>E051</t>
  </si>
  <si>
    <t>陳俊佑</t>
  </si>
  <si>
    <t>jackchen1113@ntu.edu.tw</t>
  </si>
  <si>
    <t>51</t>
  </si>
  <si>
    <t>E052</t>
  </si>
  <si>
    <t>陳永樵</t>
  </si>
  <si>
    <t>系統分析設計師</t>
  </si>
  <si>
    <t>chenyc@ntu.edu.tw</t>
  </si>
  <si>
    <t>52</t>
  </si>
  <si>
    <t>E053</t>
  </si>
  <si>
    <t>唐瑤瑤</t>
  </si>
  <si>
    <t>danatang@ntu.edu.tw</t>
  </si>
  <si>
    <t>53</t>
  </si>
  <si>
    <t>北美</t>
  </si>
  <si>
    <t>亞西</t>
  </si>
  <si>
    <t>拉美</t>
  </si>
  <si>
    <t>歐洲</t>
  </si>
  <si>
    <t>美利堅合眾國</t>
  </si>
  <si>
    <t>大韓民國</t>
  </si>
  <si>
    <t>不丹王國</t>
  </si>
  <si>
    <t>巴布亞紐幾內亞獨立國</t>
  </si>
  <si>
    <t>日本國</t>
  </si>
  <si>
    <t>尼泊爾聯邦民主共和國</t>
  </si>
  <si>
    <t>印度尼西亞共和國</t>
  </si>
  <si>
    <t>印度共和國</t>
  </si>
  <si>
    <t>吉里巴斯共和國</t>
  </si>
  <si>
    <t>吐瓦魯</t>
  </si>
  <si>
    <t>汶萊和平之國</t>
  </si>
  <si>
    <t>孟加拉人民共和國</t>
  </si>
  <si>
    <t>帛琉共和國</t>
  </si>
  <si>
    <t>東加王國</t>
  </si>
  <si>
    <t>東帝汶民主共和國</t>
  </si>
  <si>
    <t>柬埔寨王國</t>
  </si>
  <si>
    <t>庫克群島(自治政府)</t>
  </si>
  <si>
    <t>泰王國</t>
  </si>
  <si>
    <t>紐埃(自治政府)</t>
  </si>
  <si>
    <t>馬紹爾群島共和國</t>
  </si>
  <si>
    <t>馬爾地夫共和國</t>
  </si>
  <si>
    <t>密克羅尼西亞聯邦</t>
  </si>
  <si>
    <t>斐濟共和國</t>
  </si>
  <si>
    <t>斯里蘭卡民主社會主義共和國</t>
  </si>
  <si>
    <t>朝鮮民主主義人民共和國</t>
  </si>
  <si>
    <t>菲律賓共和國</t>
  </si>
  <si>
    <t>越南社會主義共和國</t>
  </si>
  <si>
    <t>新加坡共和國</t>
  </si>
  <si>
    <t>萬那杜共和國</t>
  </si>
  <si>
    <t>寮人民民主共和國</t>
  </si>
  <si>
    <t>緬甸聯邦共和國</t>
  </si>
  <si>
    <t>澳大利亞聯邦</t>
  </si>
  <si>
    <t>諾魯共和國</t>
  </si>
  <si>
    <t>薩摩亞獨立國</t>
  </si>
  <si>
    <t>土庫曼共和國</t>
  </si>
  <si>
    <t>巴林王國</t>
  </si>
  <si>
    <t>白俄羅斯共和國</t>
  </si>
  <si>
    <t>沙烏地阿拉伯王國</t>
  </si>
  <si>
    <t>亞美尼亞共和國</t>
  </si>
  <si>
    <t>亞塞拜然共和國</t>
  </si>
  <si>
    <t>阿富汗伊斯蘭共和國</t>
  </si>
  <si>
    <t>千里達及托巴哥共和國</t>
  </si>
  <si>
    <t>厄瓜多共和國</t>
  </si>
  <si>
    <t>巴西聯邦共和國</t>
  </si>
  <si>
    <t>巴拉圭共和國</t>
  </si>
  <si>
    <t>巴拿馬共和國</t>
  </si>
  <si>
    <t>古巴共和國</t>
  </si>
  <si>
    <t>尼加拉瓜共和國</t>
  </si>
  <si>
    <t>瓜地馬拉共和國</t>
  </si>
  <si>
    <t>多明尼加共和國</t>
  </si>
  <si>
    <t>安地卡及巴布達</t>
  </si>
  <si>
    <t>宏都拉斯共和國</t>
  </si>
  <si>
    <t>委內瑞拉玻利瓦共和國</t>
  </si>
  <si>
    <t>阿根廷共和國</t>
  </si>
  <si>
    <t>哥倫比亞共和國</t>
  </si>
  <si>
    <t>哥斯大黎加共和國</t>
  </si>
  <si>
    <t>海地共和國</t>
  </si>
  <si>
    <t>烏拉圭共和國</t>
  </si>
  <si>
    <t>秘魯共和國</t>
  </si>
  <si>
    <t>智利共和國</t>
  </si>
  <si>
    <t>聖克里斯多福及尼維斯聯邦</t>
  </si>
  <si>
    <t>蓋亞那共和國</t>
  </si>
  <si>
    <t>墨西哥合眾國</t>
  </si>
  <si>
    <t>薩爾瓦多共和國</t>
  </si>
  <si>
    <t>蘇利南共和國</t>
  </si>
  <si>
    <t>德意志聯邦共和國</t>
  </si>
  <si>
    <t>韓國、南韓</t>
  </si>
  <si>
    <t>巴布亞紐幾內亞、巴紐</t>
  </si>
  <si>
    <t>吉里巴斯</t>
  </si>
  <si>
    <t>帛琉</t>
  </si>
  <si>
    <t>東加</t>
  </si>
  <si>
    <t>東帝汶</t>
  </si>
  <si>
    <t>庫克群島</t>
  </si>
  <si>
    <t>紐埃</t>
  </si>
  <si>
    <t>索羅門</t>
  </si>
  <si>
    <t>馬紹爾</t>
  </si>
  <si>
    <t>密克羅尼西亞</t>
  </si>
  <si>
    <t>朝鮮、北韓</t>
  </si>
  <si>
    <t>萬那杜</t>
  </si>
  <si>
    <t>澳大利亞、澳洲</t>
  </si>
  <si>
    <t>薩摩亞</t>
  </si>
  <si>
    <t>沙烏地阿拉伯、沙烏地</t>
  </si>
  <si>
    <t>阿聯</t>
  </si>
  <si>
    <t>阿富汗</t>
  </si>
  <si>
    <t>千里達</t>
  </si>
  <si>
    <t>厄瓜多</t>
  </si>
  <si>
    <t>古巴</t>
  </si>
  <si>
    <t>尼加拉瓜</t>
  </si>
  <si>
    <t>安地卡</t>
  </si>
  <si>
    <t>聖文森國</t>
  </si>
  <si>
    <t>聖克里斯多福</t>
  </si>
  <si>
    <t>聖多美</t>
  </si>
  <si>
    <t>波士尼亞</t>
  </si>
  <si>
    <t>Republic of Korea</t>
  </si>
  <si>
    <t>Kingdom of Bhutan</t>
  </si>
  <si>
    <t>Independent State of Papua New Guinea</t>
  </si>
  <si>
    <t>Federal Democratic Republic of Nepal</t>
  </si>
  <si>
    <t>Republic of Indonesia</t>
  </si>
  <si>
    <t>Republic of India</t>
  </si>
  <si>
    <t>Republic of Kiribati</t>
  </si>
  <si>
    <t>Tuvalu</t>
  </si>
  <si>
    <t>People's Republic of Bangladesh</t>
  </si>
  <si>
    <t>Republic of Palau</t>
  </si>
  <si>
    <t>Kingdom of Tonga</t>
  </si>
  <si>
    <t>Democratic Republic of Timor-Leste</t>
  </si>
  <si>
    <t>Kingdom of Cambodia</t>
  </si>
  <si>
    <t>Kingdom of Thailand</t>
  </si>
  <si>
    <t>Niue</t>
  </si>
  <si>
    <t>Republic of the Marshall Islands</t>
  </si>
  <si>
    <t>Republic of Maldives</t>
  </si>
  <si>
    <t>Federated States of Micronesia</t>
  </si>
  <si>
    <t>Republic of Fiji</t>
  </si>
  <si>
    <t>Democratic Socialist Republic of Sri Lanka</t>
  </si>
  <si>
    <t>Democratic People's Republic of Korea</t>
  </si>
  <si>
    <t>Republic of the Philippines</t>
  </si>
  <si>
    <t>Socialist Republic of Vietnam</t>
  </si>
  <si>
    <t>Republic of Singapore</t>
  </si>
  <si>
    <t>Republic of Vanuatu</t>
  </si>
  <si>
    <t>Lao People's Democratic Republic</t>
  </si>
  <si>
    <t>Republic of the Union of Myanmar</t>
  </si>
  <si>
    <t>Commonwealth of Australia</t>
  </si>
  <si>
    <t>Republic of Nauru</t>
  </si>
  <si>
    <t>Independent State of Samoa</t>
  </si>
  <si>
    <t>Republic of Türkiye</t>
  </si>
  <si>
    <t>Republic of Turkmenistan</t>
  </si>
  <si>
    <t>Kingdom of Bahrain</t>
  </si>
  <si>
    <t>Republic of Belarus</t>
  </si>
  <si>
    <t>Republic of Armenia</t>
  </si>
  <si>
    <t>Republic of Azerbaijan</t>
  </si>
  <si>
    <t>Islamic Republic of Afghanistan</t>
  </si>
  <si>
    <t>Republic of Trinidad and Tobago</t>
  </si>
  <si>
    <t>the Republic of Ecuador</t>
  </si>
  <si>
    <t>Federative Republic of Brazil</t>
  </si>
  <si>
    <t>Republic of Paraguay</t>
  </si>
  <si>
    <t>Commonwealth of The Bahamas</t>
  </si>
  <si>
    <t>Republic of Panama</t>
  </si>
  <si>
    <t>Republic of Cuba</t>
  </si>
  <si>
    <t>Republic of Nicaragua</t>
  </si>
  <si>
    <t>Republic of Guatemala</t>
  </si>
  <si>
    <t>Commonwealth of Dominica</t>
  </si>
  <si>
    <t>Dominican Republic</t>
  </si>
  <si>
    <t>Antigua and Barbuda</t>
  </si>
  <si>
    <t>Republic of Honduras</t>
  </si>
  <si>
    <t>Bolivarian Republic of Venezuela</t>
  </si>
  <si>
    <t>Argentine Republic</t>
  </si>
  <si>
    <t>Plurinational State of Bolivia</t>
  </si>
  <si>
    <t>Republic of Colombia</t>
  </si>
  <si>
    <t>Republic of Costa Rica</t>
  </si>
  <si>
    <t>Republic of Haiti</t>
  </si>
  <si>
    <t>Oriental Republic of Uruguay</t>
  </si>
  <si>
    <t>Republic of Peru</t>
  </si>
  <si>
    <t>Republic of Chile</t>
  </si>
  <si>
    <t>Federation of Saint Christopher and Nevis</t>
  </si>
  <si>
    <t>Cooperative Republic of Guyana</t>
  </si>
  <si>
    <t>United Mexican States</t>
  </si>
  <si>
    <t>Republic of El Salvador</t>
  </si>
  <si>
    <t>Republic of Suriname</t>
  </si>
  <si>
    <t>Republic of Tunisia</t>
  </si>
  <si>
    <t>Democratic Republic of the Congo</t>
  </si>
  <si>
    <t>Sovereign Military Order of Malta</t>
  </si>
  <si>
    <t>U.S.A.、US</t>
  </si>
  <si>
    <t>ROK、South Korea</t>
  </si>
  <si>
    <t>Papua New Guinea、PNG</t>
  </si>
  <si>
    <t>Japan、Nippon</t>
  </si>
  <si>
    <t>Kiribati</t>
  </si>
  <si>
    <t>Brunei</t>
  </si>
  <si>
    <t>Palau</t>
  </si>
  <si>
    <t>Tonga</t>
  </si>
  <si>
    <t>East Timor、Timor-Leste</t>
  </si>
  <si>
    <t>Marshall Islands</t>
  </si>
  <si>
    <t>Micronesia</t>
  </si>
  <si>
    <t>DPRK、North Korea</t>
  </si>
  <si>
    <t>Vietnam</t>
  </si>
  <si>
    <t>Vanuatu</t>
  </si>
  <si>
    <t>Laos</t>
  </si>
  <si>
    <t>Samoa</t>
  </si>
  <si>
    <t>Türkiye</t>
  </si>
  <si>
    <t>Afghanistan</t>
  </si>
  <si>
    <t>Uzbekistan</t>
  </si>
  <si>
    <t>Cuba</t>
  </si>
  <si>
    <t>Nicaragua</t>
  </si>
  <si>
    <t>Dominica</t>
  </si>
  <si>
    <t>St. Vincent &amp; the Grenadines</t>
  </si>
  <si>
    <t>St. Kitts and Nevis</t>
  </si>
  <si>
    <t>St. Lucia</t>
  </si>
  <si>
    <t>Gambia</t>
  </si>
  <si>
    <t>DRC、Democratic Congo</t>
  </si>
  <si>
    <t>United Kingdom、UK</t>
  </si>
  <si>
    <t>Order of Malta</t>
  </si>
  <si>
    <t>European Union、EU</t>
  </si>
  <si>
    <t>地區</t>
  </si>
  <si>
    <t>中文正式國名</t>
  </si>
  <si>
    <t>中文國名簡稱</t>
  </si>
  <si>
    <t>英文正式國名</t>
  </si>
  <si>
    <t>英文國名簡稱</t>
  </si>
  <si>
    <t>countif</t>
    <phoneticPr fontId="1" type="noConversion"/>
  </si>
  <si>
    <t>旅遊地點1</t>
    <phoneticPr fontId="1" type="noConversion"/>
  </si>
  <si>
    <t>旅遊地點2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</si>
</sst>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9">
    <font>
      <sz val="12"/>
      <name val="新細明體"/>
      <family val="1"/>
      <charset val="136"/>
    </font>
    <font>
      <sz val="9"/>
      <name val="新細明體"/>
      <family val="1"/>
      <charset val="136"/>
    </font>
    <font>
      <b/>
      <sz val="10"/>
      <name val="新細明體"/>
      <family val="1"/>
      <charset val="136"/>
    </font>
    <font>
      <b/>
      <sz val="12"/>
      <color theme="0"/>
      <name val="新細明體"/>
      <family val="1"/>
      <charset val="136"/>
    </font>
    <font>
      <sz val="12"/>
      <name val="標楷體"/>
      <family val="4"/>
      <charset val="136"/>
    </font>
    <font>
      <b/>
      <sz val="12"/>
      <name val="新細明體"/>
      <family val="1"/>
      <charset val="136"/>
    </font>
    <font>
      <sz val="12"/>
      <color rgb="FFFF0000"/>
      <name val="新細明體"/>
      <family val="1"/>
      <charset val="136"/>
    </font>
    <font>
      <sz val="12"/>
      <color rgb="FF454545"/>
      <name val="Arial"/>
      <family val="2"/>
    </font>
    <font>
      <u/>
      <sz val="12"/>
      <color theme="10"/>
      <name val="新細明體"/>
      <family val="1"/>
      <charset val="136"/>
    </font>
    <font>
      <sz val="12"/>
      <color rgb="FF454545"/>
      <name val="Segoe UI"/>
      <family val="2"/>
    </font>
    <font>
      <b/>
      <sz val="12"/>
      <color rgb="FF454545"/>
      <name val="Arial"/>
      <family val="2"/>
    </font>
    <font>
      <sz val="12"/>
      <color indexed="16"/>
      <name val="Wingdings"/>
      <charset val="2"/>
    </font>
    <font>
      <sz val="12"/>
      <color indexed="12"/>
      <name val="Times New Roman"/>
      <family val="1"/>
    </font>
    <font>
      <sz val="12"/>
      <color indexed="8"/>
      <name val="Times New Roman"/>
      <family val="1"/>
    </font>
    <font>
      <sz val="12"/>
      <color indexed="8"/>
      <name val="新細明體"/>
      <family val="1"/>
      <charset val="136"/>
    </font>
    <font>
      <sz val="12"/>
      <color indexed="52"/>
      <name val="Wingdings"/>
      <charset val="2"/>
    </font>
    <font>
      <sz val="12"/>
      <color indexed="12"/>
      <name val="新細明體"/>
      <family val="1"/>
      <charset val="136"/>
    </font>
    <font>
      <b/>
      <sz val="24"/>
      <name val="新細明體"/>
      <family val="1"/>
      <charset val="136"/>
    </font>
    <font>
      <sz val="12"/>
      <name val="新細明體"/>
      <family val="1"/>
      <charset val="136"/>
    </font>
    <font>
      <b/>
      <sz val="16"/>
      <color rgb="FFFF0000"/>
      <name val="Tahoma"/>
      <family val="2"/>
    </font>
    <font>
      <b/>
      <sz val="16"/>
      <color rgb="FFFF0000"/>
      <name val="Microsoft JhengHei UI"/>
      <family val="2"/>
      <charset val="136"/>
    </font>
    <font>
      <sz val="14"/>
      <color rgb="FFFF0000"/>
      <name val="Segoe UI"/>
      <family val="2"/>
    </font>
    <font>
      <sz val="14"/>
      <color rgb="FFFF0000"/>
      <name val="Arial Unicode MS"/>
      <family val="2"/>
      <charset val="136"/>
    </font>
    <font>
      <sz val="14"/>
      <name val="新細明體"/>
      <family val="1"/>
      <charset val="136"/>
    </font>
    <font>
      <b/>
      <sz val="12"/>
      <color rgb="FFFFFFFF"/>
      <name val="新細明體"/>
      <family val="1"/>
      <charset val="136"/>
      <scheme val="minor"/>
    </font>
    <font>
      <sz val="12"/>
      <name val="新細明體"/>
      <family val="1"/>
      <charset val="136"/>
      <scheme val="minor"/>
    </font>
    <font>
      <sz val="12"/>
      <color theme="1"/>
      <name val="新細明體"/>
      <family val="1"/>
      <charset val="136"/>
      <scheme val="minor"/>
    </font>
    <font>
      <sz val="14"/>
      <color theme="1"/>
      <name val="新細明體"/>
      <family val="1"/>
      <charset val="136"/>
      <scheme val="minor"/>
    </font>
    <font>
      <sz val="12"/>
      <color theme="1"/>
      <name val="標楷體"/>
      <family val="4"/>
      <charset val="136"/>
    </font>
  </fonts>
  <fills count="14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00BF3F"/>
        <bgColor indexed="64"/>
      </patternFill>
    </fill>
    <fill>
      <patternFill patternType="solid">
        <fgColor rgb="FFFAFAF3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4A97E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rgb="FFFFC2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8" fillId="0" borderId="0" applyNumberFormat="0" applyFill="0" applyBorder="0" applyAlignment="0" applyProtection="0">
      <alignment vertical="center"/>
    </xf>
    <xf numFmtId="0" fontId="26" fillId="0" borderId="0">
      <alignment vertical="center"/>
    </xf>
  </cellStyleXfs>
  <cellXfs count="58">
    <xf numFmtId="0" fontId="0" fillId="0" borderId="0" xfId="0">
      <alignment vertical="center"/>
    </xf>
    <xf numFmtId="0" fontId="2" fillId="2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5" fillId="0" borderId="0" xfId="0" applyFont="1">
      <alignment vertical="center"/>
    </xf>
    <xf numFmtId="0" fontId="0" fillId="0" borderId="0" xfId="0" applyAlignment="1">
      <alignment vertical="center" wrapText="1"/>
    </xf>
    <xf numFmtId="0" fontId="6" fillId="0" borderId="0" xfId="0" applyFont="1">
      <alignment vertical="center"/>
    </xf>
    <xf numFmtId="0" fontId="7" fillId="0" borderId="0" xfId="0" applyFont="1" applyAlignment="1">
      <alignment horizontal="left" vertical="center" indent="1"/>
    </xf>
    <xf numFmtId="0" fontId="7" fillId="0" borderId="0" xfId="0" applyFont="1" applyAlignment="1">
      <alignment horizontal="left" vertical="center" indent="2"/>
    </xf>
    <xf numFmtId="0" fontId="8" fillId="0" borderId="0" xfId="1" applyFont="1" applyAlignment="1">
      <alignment horizontal="left" vertical="center" indent="1"/>
    </xf>
    <xf numFmtId="0" fontId="9" fillId="0" borderId="1" xfId="0" applyFont="1" applyBorder="1" applyAlignment="1">
      <alignment horizontal="left" vertical="center" indent="1"/>
    </xf>
    <xf numFmtId="0" fontId="10" fillId="0" borderId="0" xfId="0" applyFont="1" applyAlignment="1">
      <alignment horizontal="left" vertical="center" indent="2"/>
    </xf>
    <xf numFmtId="0" fontId="11" fillId="0" borderId="0" xfId="0" applyFo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>
      <alignment vertical="center"/>
    </xf>
    <xf numFmtId="0" fontId="15" fillId="0" borderId="0" xfId="0" applyFont="1">
      <alignment vertical="center"/>
    </xf>
    <xf numFmtId="0" fontId="5" fillId="0" borderId="0" xfId="0" applyFont="1" applyAlignment="1">
      <alignment vertical="center" wrapText="1"/>
    </xf>
    <xf numFmtId="0" fontId="19" fillId="4" borderId="0" xfId="0" applyFont="1" applyFill="1" applyAlignment="1">
      <alignment horizontal="left" vertical="center" indent="1"/>
    </xf>
    <xf numFmtId="0" fontId="21" fillId="5" borderId="1" xfId="0" applyFont="1" applyFill="1" applyBorder="1" applyAlignment="1">
      <alignment horizontal="left" vertical="center" indent="1"/>
    </xf>
    <xf numFmtId="0" fontId="22" fillId="5" borderId="0" xfId="0" applyFont="1" applyFill="1" applyAlignment="1">
      <alignment horizontal="left" vertical="center" indent="1"/>
    </xf>
    <xf numFmtId="0" fontId="23" fillId="0" borderId="0" xfId="0" applyFont="1">
      <alignment vertical="center"/>
    </xf>
    <xf numFmtId="0" fontId="0" fillId="5" borderId="0" xfId="0" applyFill="1">
      <alignment vertical="center"/>
    </xf>
    <xf numFmtId="0" fontId="6" fillId="5" borderId="0" xfId="0" applyFont="1" applyFill="1">
      <alignment vertical="center"/>
    </xf>
    <xf numFmtId="0" fontId="2" fillId="6" borderId="0" xfId="0" applyFont="1" applyFill="1" applyAlignment="1">
      <alignment horizontal="center" vertical="center"/>
    </xf>
    <xf numFmtId="0" fontId="0" fillId="6" borderId="0" xfId="0" applyFill="1" applyAlignment="1">
      <alignment horizontal="left" vertical="center"/>
    </xf>
    <xf numFmtId="0" fontId="24" fillId="7" borderId="0" xfId="0" applyFont="1" applyFill="1" applyAlignment="1">
      <alignment vertical="center" wrapText="1"/>
    </xf>
    <xf numFmtId="0" fontId="24" fillId="7" borderId="0" xfId="0" applyFont="1" applyFill="1" applyAlignment="1">
      <alignment horizontal="center" vertical="center" wrapText="1"/>
    </xf>
    <xf numFmtId="0" fontId="25" fillId="8" borderId="0" xfId="0" applyFont="1" applyFill="1" applyAlignment="1">
      <alignment vertical="top" wrapText="1"/>
    </xf>
    <xf numFmtId="0" fontId="25" fillId="8" borderId="0" xfId="0" applyFont="1" applyFill="1" applyAlignment="1">
      <alignment horizontal="center" vertical="center" wrapText="1"/>
    </xf>
    <xf numFmtId="0" fontId="25" fillId="9" borderId="0" xfId="0" applyFont="1" applyFill="1" applyAlignment="1">
      <alignment vertical="center" wrapText="1"/>
    </xf>
    <xf numFmtId="0" fontId="25" fillId="9" borderId="0" xfId="0" applyFont="1" applyFill="1" applyAlignment="1">
      <alignment horizontal="center" vertical="center" wrapText="1"/>
    </xf>
    <xf numFmtId="0" fontId="25" fillId="8" borderId="0" xfId="0" applyFont="1" applyFill="1" applyAlignment="1">
      <alignment vertical="center" wrapText="1"/>
    </xf>
    <xf numFmtId="0" fontId="25" fillId="0" borderId="0" xfId="0" applyFont="1">
      <alignment vertical="center"/>
    </xf>
    <xf numFmtId="0" fontId="26" fillId="0" borderId="0" xfId="2">
      <alignment vertical="center"/>
    </xf>
    <xf numFmtId="0" fontId="27" fillId="0" borderId="0" xfId="2" applyFont="1" applyFill="1" applyBorder="1" applyAlignment="1">
      <alignment vertical="center"/>
    </xf>
    <xf numFmtId="14" fontId="0" fillId="0" borderId="0" xfId="0" applyNumberFormat="1">
      <alignment vertical="center"/>
    </xf>
    <xf numFmtId="0" fontId="26" fillId="0" borderId="2" xfId="2" applyFont="1" applyBorder="1" applyAlignment="1">
      <alignment vertical="center" wrapText="1"/>
    </xf>
    <xf numFmtId="0" fontId="28" fillId="0" borderId="2" xfId="2" applyFont="1" applyBorder="1" applyAlignment="1">
      <alignment horizontal="center" vertical="center" wrapText="1"/>
    </xf>
    <xf numFmtId="0" fontId="18" fillId="0" borderId="2" xfId="0" applyFont="1" applyBorder="1">
      <alignment vertical="center"/>
    </xf>
    <xf numFmtId="0" fontId="0" fillId="11" borderId="0" xfId="0" applyFill="1">
      <alignment vertical="center"/>
    </xf>
    <xf numFmtId="0" fontId="6" fillId="11" borderId="0" xfId="0" applyFont="1" applyFill="1">
      <alignment vertical="center"/>
    </xf>
    <xf numFmtId="0" fontId="6" fillId="11" borderId="0" xfId="0" applyFont="1" applyFill="1" applyAlignment="1">
      <alignment horizontal="center" vertical="center"/>
    </xf>
    <xf numFmtId="0" fontId="0" fillId="0" borderId="0" xfId="0" applyAlignment="1">
      <alignment vertical="center"/>
    </xf>
    <xf numFmtId="0" fontId="5" fillId="5" borderId="0" xfId="0" applyFont="1" applyFill="1" applyAlignment="1">
      <alignment vertical="center"/>
    </xf>
    <xf numFmtId="0" fontId="5" fillId="10" borderId="0" xfId="0" applyFont="1" applyFill="1" applyAlignment="1">
      <alignment vertical="center"/>
    </xf>
    <xf numFmtId="0" fontId="0" fillId="12" borderId="0" xfId="0" applyFill="1" applyAlignment="1">
      <alignment vertical="center"/>
    </xf>
    <xf numFmtId="0" fontId="0" fillId="13" borderId="0" xfId="0" applyFill="1" applyAlignment="1">
      <alignment vertical="center"/>
    </xf>
    <xf numFmtId="0" fontId="0" fillId="6" borderId="0" xfId="0" applyFill="1" applyAlignment="1">
      <alignment vertical="center"/>
    </xf>
    <xf numFmtId="0" fontId="25" fillId="8" borderId="0" xfId="0" applyFont="1" applyFill="1" applyAlignment="1">
      <alignment vertical="center" wrapText="1"/>
    </xf>
    <xf numFmtId="0" fontId="25" fillId="8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0" fillId="12" borderId="0" xfId="0" applyFill="1" applyAlignment="1">
      <alignment horizontal="center" vertical="center"/>
    </xf>
    <xf numFmtId="0" fontId="0" fillId="13" borderId="0" xfId="0" applyFill="1" applyAlignment="1">
      <alignment horizontal="center" vertical="center"/>
    </xf>
    <xf numFmtId="0" fontId="0" fillId="6" borderId="0" xfId="0" applyFill="1" applyAlignment="1">
      <alignment horizontal="center" vertical="center"/>
    </xf>
    <xf numFmtId="0" fontId="5" fillId="5" borderId="0" xfId="0" applyFont="1" applyFill="1" applyAlignment="1">
      <alignment horizontal="center" vertical="center"/>
    </xf>
    <xf numFmtId="0" fontId="5" fillId="10" borderId="0" xfId="0" applyFont="1" applyFill="1" applyAlignment="1">
      <alignment horizontal="center" vertical="center"/>
    </xf>
    <xf numFmtId="0" fontId="17" fillId="0" borderId="0" xfId="0" applyFont="1" applyAlignment="1">
      <alignment horizontal="center" vertical="center"/>
    </xf>
  </cellXfs>
  <cellStyles count="3">
    <cellStyle name="一般" xfId="0" builtinId="0"/>
    <cellStyle name="一般 2" xfId="2" xr:uid="{25704EC5-B389-4F70-A537-784427F761FC}"/>
    <cellStyle name="超連結" xfId="1" builtinId="8"/>
  </cellStyles>
  <dxfs count="0"/>
  <tableStyles count="0" defaultTableStyle="TableStyleMedium9" defaultPivotStyle="PivotStyleLight16"/>
  <colors>
    <mruColors>
      <color rgb="FFD4A97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hyperlink" Target="javascript:AlterAllDivs('none')" TargetMode="External"/><Relationship Id="rId2" Type="http://schemas.openxmlformats.org/officeDocument/2006/relationships/image" Target="../media/image1.gif"/><Relationship Id="rId1" Type="http://schemas.openxmlformats.org/officeDocument/2006/relationships/hyperlink" Target="javascript:AlterAllDivs('block')" TargetMode="External"/><Relationship Id="rId4" Type="http://schemas.openxmlformats.org/officeDocument/2006/relationships/image" Target="../media/image2.gi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23</xdr:row>
      <xdr:rowOff>0</xdr:rowOff>
    </xdr:from>
    <xdr:to>
      <xdr:col>0</xdr:col>
      <xdr:colOff>85725</xdr:colOff>
      <xdr:row>23</xdr:row>
      <xdr:rowOff>85725</xdr:rowOff>
    </xdr:to>
    <xdr:pic>
      <xdr:nvPicPr>
        <xdr:cNvPr id="5" name="圖片 4" descr="全部顯示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124325"/>
          <a:ext cx="85725" cy="85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0</xdr:col>
      <xdr:colOff>85725</xdr:colOff>
      <xdr:row>23</xdr:row>
      <xdr:rowOff>85725</xdr:rowOff>
    </xdr:to>
    <xdr:pic>
      <xdr:nvPicPr>
        <xdr:cNvPr id="6" name="圖片 5" descr="全部隱藏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33875"/>
          <a:ext cx="85725" cy="85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11473</xdr:colOff>
      <xdr:row>8</xdr:row>
      <xdr:rowOff>28575</xdr:rowOff>
    </xdr:from>
    <xdr:to>
      <xdr:col>9</xdr:col>
      <xdr:colOff>89653</xdr:colOff>
      <xdr:row>20</xdr:row>
      <xdr:rowOff>33975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7373" y="1704975"/>
          <a:ext cx="3850080" cy="252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9525</xdr:colOff>
      <xdr:row>23</xdr:row>
      <xdr:rowOff>95250</xdr:rowOff>
    </xdr:from>
    <xdr:to>
      <xdr:col>8</xdr:col>
      <xdr:colOff>500534</xdr:colOff>
      <xdr:row>35</xdr:row>
      <xdr:rowOff>100650</xdr:rowOff>
    </xdr:to>
    <xdr:pic>
      <xdr:nvPicPr>
        <xdr:cNvPr id="4" name="Picture 2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5425" y="4914900"/>
          <a:ext cx="3653309" cy="252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35</xdr:row>
      <xdr:rowOff>0</xdr:rowOff>
    </xdr:from>
    <xdr:to>
      <xdr:col>8</xdr:col>
      <xdr:colOff>398798</xdr:colOff>
      <xdr:row>47</xdr:row>
      <xdr:rowOff>5400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95900" y="7334250"/>
          <a:ext cx="3484898" cy="252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49</xdr:row>
      <xdr:rowOff>123825</xdr:rowOff>
    </xdr:from>
    <xdr:to>
      <xdr:col>10</xdr:col>
      <xdr:colOff>419100</xdr:colOff>
      <xdr:row>61</xdr:row>
      <xdr:rowOff>129225</xdr:rowOff>
    </xdr:to>
    <xdr:pic>
      <xdr:nvPicPr>
        <xdr:cNvPr id="6" name="Picture 2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95900" y="10391775"/>
          <a:ext cx="4876800" cy="252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0</xdr:colOff>
      <xdr:row>62</xdr:row>
      <xdr:rowOff>0</xdr:rowOff>
    </xdr:from>
    <xdr:to>
      <xdr:col>10</xdr:col>
      <xdr:colOff>434759</xdr:colOff>
      <xdr:row>74</xdr:row>
      <xdr:rowOff>5400</xdr:rowOff>
    </xdr:to>
    <xdr:pic>
      <xdr:nvPicPr>
        <xdr:cNvPr id="7" name="Picture 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95900" y="12992100"/>
          <a:ext cx="4892459" cy="252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1</xdr:colOff>
      <xdr:row>75</xdr:row>
      <xdr:rowOff>0</xdr:rowOff>
    </xdr:from>
    <xdr:to>
      <xdr:col>10</xdr:col>
      <xdr:colOff>371475</xdr:colOff>
      <xdr:row>87</xdr:row>
      <xdr:rowOff>5400</xdr:rowOff>
    </xdr:to>
    <xdr:pic>
      <xdr:nvPicPr>
        <xdr:cNvPr id="8" name="Picture 2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95901" y="15716250"/>
          <a:ext cx="4829174" cy="252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400050</xdr:colOff>
      <xdr:row>49</xdr:row>
      <xdr:rowOff>179070</xdr:rowOff>
    </xdr:from>
    <xdr:to>
      <xdr:col>16</xdr:col>
      <xdr:colOff>430745</xdr:colOff>
      <xdr:row>61</xdr:row>
      <xdr:rowOff>184470</xdr:rowOff>
    </xdr:to>
    <xdr:pic>
      <xdr:nvPicPr>
        <xdr:cNvPr id="9" name="Picture 2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65030" y="10473690"/>
          <a:ext cx="3078695" cy="24742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271875</xdr:colOff>
      <xdr:row>5</xdr:row>
      <xdr:rowOff>75723</xdr:rowOff>
    </xdr:from>
    <xdr:ext cx="184731" cy="937629"/>
    <xdr:sp macro="" textlink="">
      <xdr:nvSpPr>
        <xdr:cNvPr id="2" name="矩形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SpPr/>
      </xdr:nvSpPr>
      <xdr:spPr>
        <a:xfrm>
          <a:off x="1243425" y="112347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zh-TW" altLang="en-US" sz="5400" b="1" cap="none" spc="0">
            <a:ln w="18000">
              <a:solidFill>
                <a:schemeClr val="accent2">
                  <a:satMod val="140000"/>
                </a:schemeClr>
              </a:solidFill>
              <a:prstDash val="solid"/>
              <a:miter lim="800000"/>
            </a:ln>
            <a:noFill/>
            <a:effectLst>
              <a:outerShdw blurRad="25500" dist="23000" dir="7020000" algn="tl">
                <a:srgbClr val="000000">
                  <a:alpha val="50000"/>
                </a:srgbClr>
              </a:outerShdw>
            </a:effectLst>
          </a:endParaRPr>
        </a:p>
      </xdr:txBody>
    </xdr:sp>
    <xdr:clientData/>
  </xdr:oneCellAnchor>
</xdr:wsDr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javascript:AppendPopup(this,'730362628_2')" TargetMode="External"/><Relationship Id="rId1" Type="http://schemas.openxmlformats.org/officeDocument/2006/relationships/hyperlink" Target="http://office.microsoft.com/client/helppreview14.aspx?AssetId=HA010047494&amp;lcid=1028&amp;NS=EXCEL&amp;Version=14&amp;tl=2&amp;CTT=5&amp;origin=HP010342346" TargetMode="External"/><Relationship Id="rId4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32"/>
  <sheetViews>
    <sheetView workbookViewId="0">
      <selection activeCell="B23" sqref="B23"/>
    </sheetView>
  </sheetViews>
  <sheetFormatPr defaultRowHeight="16.2"/>
  <cols>
    <col min="1" max="1" width="34.109375" customWidth="1"/>
    <col min="2" max="2" width="56.5546875" customWidth="1"/>
  </cols>
  <sheetData>
    <row r="1" spans="1:2">
      <c r="A1" s="22" t="s">
        <v>25</v>
      </c>
    </row>
    <row r="2" spans="1:2">
      <c r="A2" s="22" t="s">
        <v>25</v>
      </c>
    </row>
    <row r="3" spans="1:2">
      <c r="A3" t="s">
        <v>26</v>
      </c>
    </row>
    <row r="4" spans="1:2">
      <c r="A4" t="s">
        <v>27</v>
      </c>
    </row>
    <row r="5" spans="1:2">
      <c r="A5" s="22" t="s">
        <v>28</v>
      </c>
    </row>
    <row r="6" spans="1:2">
      <c r="A6" t="s">
        <v>29</v>
      </c>
    </row>
    <row r="7" spans="1:2">
      <c r="A7" t="s">
        <v>30</v>
      </c>
    </row>
    <row r="9" spans="1:2">
      <c r="A9" s="25" t="s">
        <v>67</v>
      </c>
      <c r="B9" s="2"/>
    </row>
    <row r="10" spans="1:2">
      <c r="A10" s="25" t="s">
        <v>68</v>
      </c>
      <c r="B10" s="2"/>
    </row>
    <row r="11" spans="1:2">
      <c r="B11" s="2"/>
    </row>
    <row r="12" spans="1:2">
      <c r="B12" s="2"/>
    </row>
    <row r="13" spans="1:2">
      <c r="B13" s="2"/>
    </row>
    <row r="14" spans="1:2">
      <c r="B14" s="2"/>
    </row>
    <row r="15" spans="1:2" ht="22.2">
      <c r="A15" s="18" t="s">
        <v>65</v>
      </c>
      <c r="B15" s="2"/>
    </row>
    <row r="16" spans="1:2" s="15" customFormat="1">
      <c r="A16" s="13" t="s">
        <v>64</v>
      </c>
      <c r="B16" s="14"/>
    </row>
    <row r="17" spans="1:2" s="21" customFormat="1" ht="21" thickBot="1">
      <c r="A17" s="19" t="s">
        <v>49</v>
      </c>
      <c r="B17" s="20" t="s">
        <v>66</v>
      </c>
    </row>
    <row r="18" spans="1:2" s="15" customFormat="1">
      <c r="A18" s="16" t="s">
        <v>58</v>
      </c>
      <c r="B18" s="14"/>
    </row>
    <row r="19" spans="1:2" s="15" customFormat="1">
      <c r="A19" s="16" t="s">
        <v>59</v>
      </c>
      <c r="B19" s="14"/>
    </row>
    <row r="20" spans="1:2" s="15" customFormat="1">
      <c r="A20" s="16" t="s">
        <v>60</v>
      </c>
      <c r="B20" s="14"/>
    </row>
    <row r="21" spans="1:2" ht="27" customHeight="1">
      <c r="B21" s="2"/>
    </row>
    <row r="22" spans="1:2" ht="27" customHeight="1">
      <c r="B22" s="2"/>
    </row>
    <row r="23" spans="1:2" ht="28.8" customHeight="1">
      <c r="A23" s="18" t="s">
        <v>46</v>
      </c>
    </row>
    <row r="24" spans="1:2" ht="19.8" thickBot="1">
      <c r="A24" s="11" t="s">
        <v>47</v>
      </c>
      <c r="B24" s="8" t="s">
        <v>56</v>
      </c>
    </row>
    <row r="25" spans="1:2" s="21" customFormat="1" ht="21" thickBot="1">
      <c r="A25" s="19" t="s">
        <v>49</v>
      </c>
      <c r="B25" s="20" t="s">
        <v>50</v>
      </c>
    </row>
    <row r="26" spans="1:2">
      <c r="A26" s="10" t="s">
        <v>51</v>
      </c>
    </row>
    <row r="27" spans="1:2">
      <c r="A27" s="12" t="s">
        <v>52</v>
      </c>
    </row>
    <row r="28" spans="1:2">
      <c r="A28" s="12" t="s">
        <v>53</v>
      </c>
    </row>
    <row r="29" spans="1:2">
      <c r="A29" s="9" t="s">
        <v>54</v>
      </c>
    </row>
    <row r="30" spans="1:2">
      <c r="A30" s="9" t="s">
        <v>57</v>
      </c>
    </row>
    <row r="31" spans="1:2">
      <c r="A31" s="9" t="s">
        <v>55</v>
      </c>
    </row>
    <row r="32" spans="1:2">
      <c r="A32" s="10" t="s">
        <v>48</v>
      </c>
    </row>
  </sheetData>
  <phoneticPr fontId="1" type="noConversion"/>
  <hyperlinks>
    <hyperlink ref="A32" r:id="rId1" display="http://office.microsoft.com/client/helppreview14.aspx?AssetId=HA010047494&amp;lcid=1028&amp;NS=EXCEL&amp;Version=14&amp;tl=2&amp;CTT=5&amp;origin=HP010342346" xr:uid="{00000000-0004-0000-0000-000000000000}"/>
    <hyperlink ref="A26" r:id="rId2" display="javascript:AppendPopup(this,'730362628_2')" xr:uid="{00000000-0004-0000-0000-000001000000}"/>
  </hyperlinks>
  <pageMargins left="0.7" right="0.7" top="0.75" bottom="0.75" header="0.3" footer="0.3"/>
  <pageSetup paperSize="9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588350-7A1E-43FB-90DF-73DF546E51FA}">
  <dimension ref="A1:F17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6" activeCellId="3" sqref="B13 B12 B9 B6"/>
    </sheetView>
  </sheetViews>
  <sheetFormatPr defaultRowHeight="16.2"/>
  <cols>
    <col min="1" max="1" width="14.33203125" style="33" customWidth="1"/>
    <col min="2" max="2" width="15.33203125" style="33" bestFit="1" customWidth="1"/>
    <col min="3" max="3" width="6.21875" style="33" bestFit="1" customWidth="1"/>
    <col min="4" max="4" width="16.6640625" style="33" bestFit="1" customWidth="1"/>
    <col min="5" max="5" width="17.77734375" style="33" bestFit="1" customWidth="1"/>
    <col min="6" max="6" width="6.21875" style="33" bestFit="1" customWidth="1"/>
  </cols>
  <sheetData>
    <row r="1" spans="1:3">
      <c r="A1" s="26" t="s">
        <v>69</v>
      </c>
      <c r="B1" s="26" t="s">
        <v>70</v>
      </c>
      <c r="C1" s="27" t="s">
        <v>71</v>
      </c>
    </row>
    <row r="2" spans="1:3">
      <c r="A2" s="28" t="s">
        <v>72</v>
      </c>
      <c r="B2" s="28" t="s">
        <v>73</v>
      </c>
      <c r="C2" s="29" t="s">
        <v>74</v>
      </c>
    </row>
    <row r="3" spans="1:3">
      <c r="A3" s="30" t="s">
        <v>78</v>
      </c>
      <c r="B3" s="30" t="s">
        <v>79</v>
      </c>
      <c r="C3" s="31" t="s">
        <v>80</v>
      </c>
    </row>
    <row r="4" spans="1:3">
      <c r="A4" s="32" t="s">
        <v>84</v>
      </c>
      <c r="B4" s="32" t="s">
        <v>85</v>
      </c>
      <c r="C4" s="29" t="s">
        <v>86</v>
      </c>
    </row>
    <row r="5" spans="1:3">
      <c r="A5" s="30" t="s">
        <v>90</v>
      </c>
      <c r="B5" s="30" t="s">
        <v>91</v>
      </c>
      <c r="C5" s="31" t="s">
        <v>92</v>
      </c>
    </row>
    <row r="6" spans="1:3">
      <c r="A6" s="32" t="s">
        <v>96</v>
      </c>
      <c r="B6" s="32" t="s">
        <v>97</v>
      </c>
      <c r="C6" s="29" t="s">
        <v>98</v>
      </c>
    </row>
    <row r="7" spans="1:3">
      <c r="A7" s="30" t="s">
        <v>102</v>
      </c>
      <c r="B7" s="30" t="s">
        <v>103</v>
      </c>
      <c r="C7" s="31" t="s">
        <v>104</v>
      </c>
    </row>
    <row r="8" spans="1:3">
      <c r="A8" s="32" t="s">
        <v>108</v>
      </c>
      <c r="B8" s="32" t="s">
        <v>109</v>
      </c>
      <c r="C8" s="29" t="s">
        <v>110</v>
      </c>
    </row>
    <row r="9" spans="1:3">
      <c r="A9" s="30" t="s">
        <v>114</v>
      </c>
      <c r="B9" s="30" t="s">
        <v>115</v>
      </c>
      <c r="C9" s="31" t="s">
        <v>116</v>
      </c>
    </row>
    <row r="10" spans="1:3">
      <c r="A10" s="32" t="s">
        <v>120</v>
      </c>
      <c r="B10" s="32" t="s">
        <v>121</v>
      </c>
      <c r="C10" s="29" t="s">
        <v>122</v>
      </c>
    </row>
    <row r="11" spans="1:3">
      <c r="A11" s="30" t="s">
        <v>126</v>
      </c>
      <c r="B11" s="30" t="s">
        <v>127</v>
      </c>
      <c r="C11" s="31" t="s">
        <v>128</v>
      </c>
    </row>
    <row r="12" spans="1:3">
      <c r="A12" s="32" t="s">
        <v>132</v>
      </c>
      <c r="B12" s="32" t="s">
        <v>133</v>
      </c>
      <c r="C12" s="29" t="s">
        <v>134</v>
      </c>
    </row>
    <row r="13" spans="1:3">
      <c r="A13" s="30" t="s">
        <v>138</v>
      </c>
      <c r="B13" s="30" t="s">
        <v>139</v>
      </c>
      <c r="C13" s="31" t="s">
        <v>140</v>
      </c>
    </row>
    <row r="14" spans="1:3">
      <c r="A14" s="49" t="s">
        <v>144</v>
      </c>
      <c r="B14" s="49" t="s">
        <v>145</v>
      </c>
      <c r="C14" s="50" t="s">
        <v>146</v>
      </c>
    </row>
    <row r="15" spans="1:3">
      <c r="A15" s="49"/>
      <c r="B15" s="49"/>
      <c r="C15" s="50"/>
    </row>
    <row r="16" spans="1:3">
      <c r="A16" s="30" t="s">
        <v>153</v>
      </c>
      <c r="B16" s="30" t="s">
        <v>154</v>
      </c>
      <c r="C16" s="31" t="s">
        <v>155</v>
      </c>
    </row>
    <row r="17" spans="1:3">
      <c r="A17" s="32" t="s">
        <v>159</v>
      </c>
      <c r="B17" s="32" t="s">
        <v>160</v>
      </c>
      <c r="C17" s="29" t="s">
        <v>161</v>
      </c>
    </row>
    <row r="18" spans="1:3">
      <c r="A18" s="30" t="s">
        <v>165</v>
      </c>
      <c r="B18" s="30" t="s">
        <v>166</v>
      </c>
      <c r="C18" s="31" t="s">
        <v>167</v>
      </c>
    </row>
    <row r="19" spans="1:3">
      <c r="A19" s="32" t="s">
        <v>171</v>
      </c>
      <c r="B19" s="32" t="s">
        <v>172</v>
      </c>
      <c r="C19" s="29" t="s">
        <v>173</v>
      </c>
    </row>
    <row r="20" spans="1:3">
      <c r="A20" s="30" t="s">
        <v>177</v>
      </c>
      <c r="B20" s="30" t="s">
        <v>178</v>
      </c>
      <c r="C20" s="31" t="s">
        <v>179</v>
      </c>
    </row>
    <row r="21" spans="1:3">
      <c r="A21" s="32" t="s">
        <v>183</v>
      </c>
      <c r="B21" s="32" t="s">
        <v>184</v>
      </c>
      <c r="C21" s="29" t="s">
        <v>185</v>
      </c>
    </row>
    <row r="22" spans="1:3">
      <c r="A22" s="30" t="s">
        <v>189</v>
      </c>
      <c r="B22" s="30" t="s">
        <v>190</v>
      </c>
      <c r="C22" s="31" t="s">
        <v>191</v>
      </c>
    </row>
    <row r="23" spans="1:3">
      <c r="A23" s="32" t="s">
        <v>195</v>
      </c>
      <c r="B23" s="32" t="s">
        <v>196</v>
      </c>
      <c r="C23" s="29" t="s">
        <v>197</v>
      </c>
    </row>
    <row r="24" spans="1:3" ht="32.4">
      <c r="A24" s="30" t="s">
        <v>201</v>
      </c>
      <c r="B24" s="30" t="s">
        <v>202</v>
      </c>
      <c r="C24" s="31" t="s">
        <v>203</v>
      </c>
    </row>
    <row r="25" spans="1:3">
      <c r="A25" s="32" t="s">
        <v>207</v>
      </c>
      <c r="B25" s="32" t="s">
        <v>208</v>
      </c>
      <c r="C25" s="29" t="s">
        <v>209</v>
      </c>
    </row>
    <row r="26" spans="1:3">
      <c r="A26" s="30" t="s">
        <v>213</v>
      </c>
      <c r="B26" s="30" t="s">
        <v>214</v>
      </c>
      <c r="C26" s="31" t="s">
        <v>215</v>
      </c>
    </row>
    <row r="27" spans="1:3" ht="32.4">
      <c r="A27" s="32" t="s">
        <v>219</v>
      </c>
      <c r="B27" s="32" t="s">
        <v>220</v>
      </c>
      <c r="C27" s="29" t="s">
        <v>221</v>
      </c>
    </row>
    <row r="28" spans="1:3">
      <c r="A28" s="30" t="s">
        <v>225</v>
      </c>
      <c r="B28" s="30" t="s">
        <v>226</v>
      </c>
      <c r="C28" s="31" t="s">
        <v>227</v>
      </c>
    </row>
    <row r="29" spans="1:3">
      <c r="A29" s="32" t="s">
        <v>231</v>
      </c>
      <c r="B29" s="32" t="s">
        <v>232</v>
      </c>
      <c r="C29" s="29" t="s">
        <v>233</v>
      </c>
    </row>
    <row r="30" spans="1:3">
      <c r="A30" s="30" t="s">
        <v>237</v>
      </c>
      <c r="B30" s="30" t="s">
        <v>238</v>
      </c>
      <c r="C30" s="31" t="s">
        <v>239</v>
      </c>
    </row>
    <row r="31" spans="1:3">
      <c r="A31" s="32" t="s">
        <v>243</v>
      </c>
      <c r="B31" s="32" t="s">
        <v>244</v>
      </c>
      <c r="C31" s="29" t="s">
        <v>245</v>
      </c>
    </row>
    <row r="32" spans="1:3">
      <c r="A32" s="30" t="s">
        <v>249</v>
      </c>
      <c r="B32" s="30" t="s">
        <v>250</v>
      </c>
      <c r="C32" s="31" t="s">
        <v>251</v>
      </c>
    </row>
    <row r="33" spans="1:3">
      <c r="A33" s="32" t="s">
        <v>255</v>
      </c>
      <c r="B33" s="32" t="s">
        <v>13</v>
      </c>
      <c r="C33" s="29" t="s">
        <v>256</v>
      </c>
    </row>
    <row r="34" spans="1:3">
      <c r="A34" s="30" t="s">
        <v>260</v>
      </c>
      <c r="B34" s="30" t="s">
        <v>261</v>
      </c>
      <c r="C34" s="31" t="s">
        <v>262</v>
      </c>
    </row>
    <row r="35" spans="1:3">
      <c r="A35" s="32" t="s">
        <v>266</v>
      </c>
      <c r="B35" s="32" t="s">
        <v>267</v>
      </c>
      <c r="C35" s="29" t="s">
        <v>268</v>
      </c>
    </row>
    <row r="36" spans="1:3" ht="32.4">
      <c r="A36" s="30" t="s">
        <v>272</v>
      </c>
      <c r="B36" s="30" t="s">
        <v>273</v>
      </c>
      <c r="C36" s="31" t="s">
        <v>274</v>
      </c>
    </row>
    <row r="37" spans="1:3">
      <c r="A37" s="32" t="s">
        <v>278</v>
      </c>
      <c r="B37" s="32" t="s">
        <v>279</v>
      </c>
      <c r="C37" s="29" t="s">
        <v>280</v>
      </c>
    </row>
    <row r="38" spans="1:3">
      <c r="A38" s="30" t="s">
        <v>284</v>
      </c>
      <c r="B38" s="30" t="s">
        <v>285</v>
      </c>
      <c r="C38" s="31" t="s">
        <v>286</v>
      </c>
    </row>
    <row r="39" spans="1:3" ht="32.4">
      <c r="A39" s="32" t="s">
        <v>290</v>
      </c>
      <c r="B39" s="32" t="s">
        <v>291</v>
      </c>
      <c r="C39" s="29" t="s">
        <v>292</v>
      </c>
    </row>
    <row r="40" spans="1:3">
      <c r="A40" s="30" t="s">
        <v>296</v>
      </c>
      <c r="B40" s="30" t="s">
        <v>297</v>
      </c>
      <c r="C40" s="31" t="s">
        <v>298</v>
      </c>
    </row>
    <row r="41" spans="1:3">
      <c r="A41" s="32" t="s">
        <v>302</v>
      </c>
      <c r="B41" s="32" t="s">
        <v>76</v>
      </c>
      <c r="C41" s="29" t="s">
        <v>303</v>
      </c>
    </row>
    <row r="42" spans="1:3">
      <c r="A42" s="30" t="s">
        <v>307</v>
      </c>
      <c r="B42" s="30" t="s">
        <v>308</v>
      </c>
      <c r="C42" s="31" t="s">
        <v>309</v>
      </c>
    </row>
    <row r="43" spans="1:3">
      <c r="A43" s="32" t="s">
        <v>313</v>
      </c>
      <c r="B43" s="32" t="s">
        <v>314</v>
      </c>
      <c r="C43" s="29" t="s">
        <v>315</v>
      </c>
    </row>
    <row r="44" spans="1:3" ht="32.4">
      <c r="A44" s="30" t="s">
        <v>319</v>
      </c>
      <c r="B44" s="30" t="s">
        <v>320</v>
      </c>
      <c r="C44" s="31" t="s">
        <v>321</v>
      </c>
    </row>
    <row r="45" spans="1:3">
      <c r="A45" s="32" t="s">
        <v>325</v>
      </c>
      <c r="B45" s="32" t="s">
        <v>326</v>
      </c>
      <c r="C45" s="29" t="s">
        <v>327</v>
      </c>
    </row>
    <row r="46" spans="1:3">
      <c r="A46" s="30" t="s">
        <v>331</v>
      </c>
      <c r="B46" s="30" t="s">
        <v>332</v>
      </c>
      <c r="C46" s="31" t="s">
        <v>333</v>
      </c>
    </row>
    <row r="47" spans="1:3">
      <c r="A47" s="32" t="s">
        <v>337</v>
      </c>
      <c r="B47" s="32" t="s">
        <v>338</v>
      </c>
      <c r="C47" s="29" t="s">
        <v>339</v>
      </c>
    </row>
    <row r="48" spans="1:3">
      <c r="A48" s="26" t="s">
        <v>575</v>
      </c>
      <c r="B48" s="26" t="s">
        <v>70</v>
      </c>
      <c r="C48" s="27" t="s">
        <v>71</v>
      </c>
    </row>
    <row r="49" spans="1:3" ht="32.4">
      <c r="A49" s="28" t="s">
        <v>75</v>
      </c>
      <c r="B49" s="28" t="s">
        <v>76</v>
      </c>
      <c r="C49" s="29" t="s">
        <v>77</v>
      </c>
    </row>
    <row r="50" spans="1:3">
      <c r="A50" s="30" t="s">
        <v>81</v>
      </c>
      <c r="B50" s="30" t="s">
        <v>82</v>
      </c>
      <c r="C50" s="31" t="s">
        <v>83</v>
      </c>
    </row>
    <row r="51" spans="1:3">
      <c r="A51" s="32" t="s">
        <v>87</v>
      </c>
      <c r="B51" s="32" t="s">
        <v>88</v>
      </c>
      <c r="C51" s="29" t="s">
        <v>89</v>
      </c>
    </row>
    <row r="52" spans="1:3" ht="48.6">
      <c r="A52" s="30" t="s">
        <v>93</v>
      </c>
      <c r="B52" s="30" t="s">
        <v>94</v>
      </c>
      <c r="C52" s="31" t="s">
        <v>95</v>
      </c>
    </row>
    <row r="53" spans="1:3">
      <c r="A53" s="32" t="s">
        <v>99</v>
      </c>
      <c r="B53" s="32" t="s">
        <v>100</v>
      </c>
      <c r="C53" s="29" t="s">
        <v>101</v>
      </c>
    </row>
    <row r="54" spans="1:3">
      <c r="A54" s="30" t="s">
        <v>105</v>
      </c>
      <c r="B54" s="30" t="s">
        <v>106</v>
      </c>
      <c r="C54" s="31" t="s">
        <v>107</v>
      </c>
    </row>
    <row r="55" spans="1:3">
      <c r="A55" s="32" t="s">
        <v>111</v>
      </c>
      <c r="B55" s="32" t="s">
        <v>112</v>
      </c>
      <c r="C55" s="29" t="s">
        <v>113</v>
      </c>
    </row>
    <row r="56" spans="1:3">
      <c r="A56" s="30" t="s">
        <v>117</v>
      </c>
      <c r="B56" s="30" t="s">
        <v>118</v>
      </c>
      <c r="C56" s="31" t="s">
        <v>119</v>
      </c>
    </row>
    <row r="57" spans="1:3">
      <c r="A57" s="32" t="s">
        <v>123</v>
      </c>
      <c r="B57" s="32" t="s">
        <v>124</v>
      </c>
      <c r="C57" s="29" t="s">
        <v>125</v>
      </c>
    </row>
    <row r="58" spans="1:3">
      <c r="A58" s="30" t="s">
        <v>129</v>
      </c>
      <c r="B58" s="30" t="s">
        <v>130</v>
      </c>
      <c r="C58" s="31" t="s">
        <v>131</v>
      </c>
    </row>
    <row r="59" spans="1:3">
      <c r="A59" s="32" t="s">
        <v>135</v>
      </c>
      <c r="B59" s="32" t="s">
        <v>136</v>
      </c>
      <c r="C59" s="29" t="s">
        <v>137</v>
      </c>
    </row>
    <row r="60" spans="1:3">
      <c r="A60" s="30" t="s">
        <v>141</v>
      </c>
      <c r="B60" s="30" t="s">
        <v>142</v>
      </c>
      <c r="C60" s="31" t="s">
        <v>143</v>
      </c>
    </row>
    <row r="61" spans="1:3" ht="32.4">
      <c r="A61" s="32" t="s">
        <v>147</v>
      </c>
      <c r="B61" s="32" t="s">
        <v>148</v>
      </c>
      <c r="C61" s="29" t="s">
        <v>149</v>
      </c>
    </row>
    <row r="62" spans="1:3">
      <c r="A62" s="28" t="s">
        <v>150</v>
      </c>
      <c r="B62" s="28" t="s">
        <v>151</v>
      </c>
      <c r="C62" s="29" t="s">
        <v>152</v>
      </c>
    </row>
    <row r="63" spans="1:3">
      <c r="A63" s="30" t="s">
        <v>156</v>
      </c>
      <c r="B63" s="30" t="s">
        <v>157</v>
      </c>
      <c r="C63" s="31" t="s">
        <v>158</v>
      </c>
    </row>
    <row r="64" spans="1:3">
      <c r="A64" s="32" t="s">
        <v>162</v>
      </c>
      <c r="B64" s="32" t="s">
        <v>163</v>
      </c>
      <c r="C64" s="29" t="s">
        <v>164</v>
      </c>
    </row>
    <row r="65" spans="1:3">
      <c r="A65" s="30" t="s">
        <v>168</v>
      </c>
      <c r="B65" s="30" t="s">
        <v>169</v>
      </c>
      <c r="C65" s="31" t="s">
        <v>170</v>
      </c>
    </row>
    <row r="66" spans="1:3">
      <c r="A66" s="32" t="s">
        <v>174</v>
      </c>
      <c r="B66" s="32" t="s">
        <v>175</v>
      </c>
      <c r="C66" s="29" t="s">
        <v>176</v>
      </c>
    </row>
    <row r="67" spans="1:3">
      <c r="A67" s="30" t="s">
        <v>180</v>
      </c>
      <c r="B67" s="30" t="s">
        <v>181</v>
      </c>
      <c r="C67" s="31" t="s">
        <v>182</v>
      </c>
    </row>
    <row r="68" spans="1:3" ht="81">
      <c r="A68" s="32" t="s">
        <v>186</v>
      </c>
      <c r="B68" s="32" t="s">
        <v>187</v>
      </c>
      <c r="C68" s="29" t="s">
        <v>188</v>
      </c>
    </row>
    <row r="69" spans="1:3">
      <c r="A69" s="30" t="s">
        <v>192</v>
      </c>
      <c r="B69" s="30" t="s">
        <v>193</v>
      </c>
      <c r="C69" s="31" t="s">
        <v>194</v>
      </c>
    </row>
    <row r="70" spans="1:3">
      <c r="A70" s="32" t="s">
        <v>198</v>
      </c>
      <c r="B70" s="32" t="s">
        <v>199</v>
      </c>
      <c r="C70" s="29" t="s">
        <v>200</v>
      </c>
    </row>
    <row r="71" spans="1:3">
      <c r="A71" s="30" t="s">
        <v>204</v>
      </c>
      <c r="B71" s="30" t="s">
        <v>205</v>
      </c>
      <c r="C71" s="31" t="s">
        <v>206</v>
      </c>
    </row>
    <row r="72" spans="1:3">
      <c r="A72" s="32" t="s">
        <v>210</v>
      </c>
      <c r="B72" s="32" t="s">
        <v>211</v>
      </c>
      <c r="C72" s="29" t="s">
        <v>212</v>
      </c>
    </row>
    <row r="73" spans="1:3">
      <c r="A73" s="30" t="s">
        <v>216</v>
      </c>
      <c r="B73" s="30" t="s">
        <v>217</v>
      </c>
      <c r="C73" s="31" t="s">
        <v>218</v>
      </c>
    </row>
    <row r="74" spans="1:3">
      <c r="A74" s="32" t="s">
        <v>222</v>
      </c>
      <c r="B74" s="32" t="s">
        <v>223</v>
      </c>
      <c r="C74" s="29" t="s">
        <v>224</v>
      </c>
    </row>
    <row r="75" spans="1:3">
      <c r="A75" s="30" t="s">
        <v>228</v>
      </c>
      <c r="B75" s="30" t="s">
        <v>229</v>
      </c>
      <c r="C75" s="31" t="s">
        <v>230</v>
      </c>
    </row>
    <row r="76" spans="1:3">
      <c r="A76" s="32" t="s">
        <v>234</v>
      </c>
      <c r="B76" s="32" t="s">
        <v>235</v>
      </c>
      <c r="C76" s="29" t="s">
        <v>236</v>
      </c>
    </row>
    <row r="77" spans="1:3">
      <c r="A77" s="30" t="s">
        <v>240</v>
      </c>
      <c r="B77" s="30" t="s">
        <v>241</v>
      </c>
      <c r="C77" s="31" t="s">
        <v>242</v>
      </c>
    </row>
    <row r="78" spans="1:3">
      <c r="A78" s="32" t="s">
        <v>246</v>
      </c>
      <c r="B78" s="32" t="s">
        <v>247</v>
      </c>
      <c r="C78" s="29" t="s">
        <v>248</v>
      </c>
    </row>
    <row r="79" spans="1:3">
      <c r="A79" s="30" t="s">
        <v>252</v>
      </c>
      <c r="B79" s="30" t="s">
        <v>253</v>
      </c>
      <c r="C79" s="31" t="s">
        <v>254</v>
      </c>
    </row>
    <row r="80" spans="1:3">
      <c r="A80" s="32" t="s">
        <v>257</v>
      </c>
      <c r="B80" s="32" t="s">
        <v>258</v>
      </c>
      <c r="C80" s="29" t="s">
        <v>259</v>
      </c>
    </row>
    <row r="81" spans="1:3">
      <c r="A81" s="30" t="s">
        <v>263</v>
      </c>
      <c r="B81" s="30" t="s">
        <v>264</v>
      </c>
      <c r="C81" s="31" t="s">
        <v>265</v>
      </c>
    </row>
    <row r="82" spans="1:3">
      <c r="A82" s="32" t="s">
        <v>269</v>
      </c>
      <c r="B82" s="32" t="s">
        <v>270</v>
      </c>
      <c r="C82" s="29" t="s">
        <v>271</v>
      </c>
    </row>
    <row r="83" spans="1:3">
      <c r="A83" s="30" t="s">
        <v>275</v>
      </c>
      <c r="B83" s="30" t="s">
        <v>276</v>
      </c>
      <c r="C83" s="31" t="s">
        <v>277</v>
      </c>
    </row>
    <row r="84" spans="1:3">
      <c r="A84" s="32" t="s">
        <v>281</v>
      </c>
      <c r="B84" s="32" t="s">
        <v>282</v>
      </c>
      <c r="C84" s="29" t="s">
        <v>283</v>
      </c>
    </row>
    <row r="85" spans="1:3">
      <c r="A85" s="30" t="s">
        <v>287</v>
      </c>
      <c r="B85" s="30" t="s">
        <v>288</v>
      </c>
      <c r="C85" s="31" t="s">
        <v>289</v>
      </c>
    </row>
    <row r="86" spans="1:3">
      <c r="A86" s="32" t="s">
        <v>293</v>
      </c>
      <c r="B86" s="32" t="s">
        <v>294</v>
      </c>
      <c r="C86" s="29" t="s">
        <v>295</v>
      </c>
    </row>
    <row r="87" spans="1:3">
      <c r="A87" s="30" t="s">
        <v>299</v>
      </c>
      <c r="B87" s="30" t="s">
        <v>300</v>
      </c>
      <c r="C87" s="31" t="s">
        <v>301</v>
      </c>
    </row>
    <row r="88" spans="1:3">
      <c r="A88" s="32" t="s">
        <v>304</v>
      </c>
      <c r="B88" s="32" t="s">
        <v>305</v>
      </c>
      <c r="C88" s="29" t="s">
        <v>306</v>
      </c>
    </row>
    <row r="89" spans="1:3">
      <c r="A89" s="30" t="s">
        <v>310</v>
      </c>
      <c r="B89" s="30" t="s">
        <v>311</v>
      </c>
      <c r="C89" s="31" t="s">
        <v>312</v>
      </c>
    </row>
    <row r="90" spans="1:3">
      <c r="A90" s="32" t="s">
        <v>316</v>
      </c>
      <c r="B90" s="32" t="s">
        <v>317</v>
      </c>
      <c r="C90" s="29" t="s">
        <v>318</v>
      </c>
    </row>
    <row r="91" spans="1:3">
      <c r="A91" s="30" t="s">
        <v>322</v>
      </c>
      <c r="B91" s="30" t="s">
        <v>323</v>
      </c>
      <c r="C91" s="31" t="s">
        <v>324</v>
      </c>
    </row>
    <row r="92" spans="1:3" ht="32.4">
      <c r="A92" s="32" t="s">
        <v>328</v>
      </c>
      <c r="B92" s="32" t="s">
        <v>329</v>
      </c>
      <c r="C92" s="29" t="s">
        <v>330</v>
      </c>
    </row>
    <row r="93" spans="1:3">
      <c r="A93" s="30" t="s">
        <v>334</v>
      </c>
      <c r="B93" s="30" t="s">
        <v>335</v>
      </c>
      <c r="C93" s="31" t="s">
        <v>336</v>
      </c>
    </row>
    <row r="94" spans="1:3">
      <c r="A94" s="32" t="s">
        <v>340</v>
      </c>
      <c r="B94" s="32" t="s">
        <v>341</v>
      </c>
      <c r="C94" s="29" t="s">
        <v>342</v>
      </c>
    </row>
    <row r="95" spans="1:3">
      <c r="A95" s="32" t="s">
        <v>343</v>
      </c>
      <c r="B95" s="32" t="s">
        <v>344</v>
      </c>
      <c r="C95" s="29" t="s">
        <v>345</v>
      </c>
    </row>
    <row r="96" spans="1:3">
      <c r="A96" s="30" t="s">
        <v>349</v>
      </c>
      <c r="B96" s="30" t="s">
        <v>350</v>
      </c>
      <c r="C96" s="31" t="s">
        <v>351</v>
      </c>
    </row>
    <row r="97" spans="1:3">
      <c r="A97" s="32" t="s">
        <v>355</v>
      </c>
      <c r="B97" s="32" t="s">
        <v>356</v>
      </c>
      <c r="C97" s="29" t="s">
        <v>357</v>
      </c>
    </row>
    <row r="98" spans="1:3">
      <c r="A98" s="30" t="s">
        <v>361</v>
      </c>
      <c r="B98" s="30" t="s">
        <v>362</v>
      </c>
      <c r="C98" s="31" t="s">
        <v>363</v>
      </c>
    </row>
    <row r="99" spans="1:3">
      <c r="A99" s="32" t="s">
        <v>367</v>
      </c>
      <c r="B99" s="32" t="s">
        <v>368</v>
      </c>
      <c r="C99" s="29" t="s">
        <v>369</v>
      </c>
    </row>
    <row r="100" spans="1:3">
      <c r="A100" s="30" t="s">
        <v>373</v>
      </c>
      <c r="B100" s="30" t="s">
        <v>374</v>
      </c>
      <c r="C100" s="31" t="s">
        <v>375</v>
      </c>
    </row>
    <row r="101" spans="1:3">
      <c r="A101" s="32" t="s">
        <v>379</v>
      </c>
      <c r="B101" s="32" t="s">
        <v>380</v>
      </c>
      <c r="C101" s="29" t="s">
        <v>381</v>
      </c>
    </row>
    <row r="102" spans="1:3">
      <c r="A102" s="30" t="s">
        <v>385</v>
      </c>
      <c r="B102" s="30" t="s">
        <v>386</v>
      </c>
      <c r="C102" s="31" t="s">
        <v>387</v>
      </c>
    </row>
    <row r="103" spans="1:3">
      <c r="A103" s="32" t="s">
        <v>391</v>
      </c>
      <c r="B103" s="32" t="s">
        <v>392</v>
      </c>
      <c r="C103" s="29" t="s">
        <v>393</v>
      </c>
    </row>
    <row r="104" spans="1:3">
      <c r="A104" s="30" t="s">
        <v>397</v>
      </c>
      <c r="B104" s="30" t="s">
        <v>398</v>
      </c>
      <c r="C104" s="31" t="s">
        <v>399</v>
      </c>
    </row>
    <row r="105" spans="1:3">
      <c r="A105" s="32" t="s">
        <v>403</v>
      </c>
      <c r="B105" s="32" t="s">
        <v>404</v>
      </c>
      <c r="C105" s="29" t="s">
        <v>405</v>
      </c>
    </row>
    <row r="106" spans="1:3">
      <c r="A106" s="30" t="s">
        <v>409</v>
      </c>
      <c r="B106" s="30" t="s">
        <v>410</v>
      </c>
      <c r="C106" s="31" t="s">
        <v>411</v>
      </c>
    </row>
    <row r="107" spans="1:3">
      <c r="A107" s="32" t="s">
        <v>415</v>
      </c>
      <c r="B107" s="32" t="s">
        <v>416</v>
      </c>
      <c r="C107" s="29" t="s">
        <v>417</v>
      </c>
    </row>
    <row r="108" spans="1:3">
      <c r="A108" s="30" t="s">
        <v>421</v>
      </c>
      <c r="B108" s="30" t="s">
        <v>422</v>
      </c>
      <c r="C108" s="31" t="s">
        <v>423</v>
      </c>
    </row>
    <row r="109" spans="1:3">
      <c r="A109" s="32" t="s">
        <v>427</v>
      </c>
      <c r="B109" s="32" t="s">
        <v>428</v>
      </c>
      <c r="C109" s="29" t="s">
        <v>429</v>
      </c>
    </row>
    <row r="110" spans="1:3">
      <c r="A110" s="30" t="s">
        <v>433</v>
      </c>
      <c r="B110" s="30" t="s">
        <v>434</v>
      </c>
      <c r="C110" s="31" t="s">
        <v>435</v>
      </c>
    </row>
    <row r="111" spans="1:3">
      <c r="A111" s="32" t="s">
        <v>439</v>
      </c>
      <c r="B111" s="32" t="s">
        <v>440</v>
      </c>
      <c r="C111" s="29" t="s">
        <v>441</v>
      </c>
    </row>
    <row r="112" spans="1:3">
      <c r="A112" s="30" t="s">
        <v>445</v>
      </c>
      <c r="B112" s="30" t="s">
        <v>446</v>
      </c>
      <c r="C112" s="31" t="s">
        <v>447</v>
      </c>
    </row>
    <row r="113" spans="1:3">
      <c r="A113" s="32" t="s">
        <v>451</v>
      </c>
      <c r="B113" s="32" t="s">
        <v>452</v>
      </c>
      <c r="C113" s="29" t="s">
        <v>453</v>
      </c>
    </row>
    <row r="114" spans="1:3">
      <c r="A114" s="30" t="s">
        <v>457</v>
      </c>
      <c r="B114" s="30" t="s">
        <v>458</v>
      </c>
      <c r="C114" s="31" t="s">
        <v>459</v>
      </c>
    </row>
    <row r="115" spans="1:3">
      <c r="A115" s="32" t="s">
        <v>463</v>
      </c>
      <c r="B115" s="32" t="s">
        <v>464</v>
      </c>
      <c r="C115" s="29" t="s">
        <v>465</v>
      </c>
    </row>
    <row r="116" spans="1:3">
      <c r="A116" s="30" t="s">
        <v>469</v>
      </c>
      <c r="B116" s="30" t="s">
        <v>17</v>
      </c>
      <c r="C116" s="31" t="s">
        <v>470</v>
      </c>
    </row>
    <row r="117" spans="1:3">
      <c r="A117" s="32" t="s">
        <v>474</v>
      </c>
      <c r="B117" s="32" t="s">
        <v>475</v>
      </c>
      <c r="C117" s="29" t="s">
        <v>476</v>
      </c>
    </row>
    <row r="118" spans="1:3">
      <c r="A118" s="30" t="s">
        <v>479</v>
      </c>
      <c r="B118" s="30" t="s">
        <v>480</v>
      </c>
      <c r="C118" s="31" t="s">
        <v>481</v>
      </c>
    </row>
    <row r="119" spans="1:3">
      <c r="A119" s="32" t="s">
        <v>485</v>
      </c>
      <c r="B119" s="32" t="s">
        <v>486</v>
      </c>
      <c r="C119" s="29" t="s">
        <v>487</v>
      </c>
    </row>
    <row r="120" spans="1:3">
      <c r="A120" s="30" t="s">
        <v>491</v>
      </c>
      <c r="B120" s="30" t="s">
        <v>492</v>
      </c>
      <c r="C120" s="31" t="s">
        <v>493</v>
      </c>
    </row>
    <row r="121" spans="1:3">
      <c r="A121" s="32" t="s">
        <v>497</v>
      </c>
      <c r="B121" s="32" t="s">
        <v>498</v>
      </c>
      <c r="C121" s="29" t="s">
        <v>499</v>
      </c>
    </row>
    <row r="122" spans="1:3">
      <c r="A122" s="30" t="s">
        <v>503</v>
      </c>
      <c r="B122" s="30" t="s">
        <v>504</v>
      </c>
      <c r="C122" s="31" t="s">
        <v>505</v>
      </c>
    </row>
    <row r="123" spans="1:3" ht="32.4">
      <c r="A123" s="32" t="s">
        <v>509</v>
      </c>
      <c r="B123" s="32" t="s">
        <v>510</v>
      </c>
      <c r="C123" s="29" t="s">
        <v>511</v>
      </c>
    </row>
    <row r="124" spans="1:3">
      <c r="A124" s="30" t="s">
        <v>515</v>
      </c>
      <c r="B124" s="30" t="s">
        <v>516</v>
      </c>
      <c r="C124" s="31" t="s">
        <v>517</v>
      </c>
    </row>
    <row r="125" spans="1:3">
      <c r="A125" s="32" t="s">
        <v>521</v>
      </c>
      <c r="B125" s="32" t="s">
        <v>522</v>
      </c>
      <c r="C125" s="29" t="s">
        <v>523</v>
      </c>
    </row>
    <row r="126" spans="1:3">
      <c r="A126" s="30" t="s">
        <v>527</v>
      </c>
      <c r="B126" s="30" t="s">
        <v>528</v>
      </c>
      <c r="C126" s="31" t="s">
        <v>529</v>
      </c>
    </row>
    <row r="127" spans="1:3">
      <c r="A127" s="32" t="s">
        <v>533</v>
      </c>
      <c r="B127" s="32" t="s">
        <v>534</v>
      </c>
      <c r="C127" s="29" t="s">
        <v>535</v>
      </c>
    </row>
    <row r="128" spans="1:3">
      <c r="A128" s="30" t="s">
        <v>539</v>
      </c>
      <c r="B128" s="30" t="s">
        <v>540</v>
      </c>
      <c r="C128" s="31" t="s">
        <v>541</v>
      </c>
    </row>
    <row r="129" spans="1:3">
      <c r="A129" s="32" t="s">
        <v>545</v>
      </c>
      <c r="B129" s="32" t="s">
        <v>546</v>
      </c>
      <c r="C129" s="29" t="s">
        <v>547</v>
      </c>
    </row>
    <row r="130" spans="1:3">
      <c r="A130" s="30" t="s">
        <v>551</v>
      </c>
      <c r="B130" s="30" t="s">
        <v>552</v>
      </c>
      <c r="C130" s="31" t="s">
        <v>553</v>
      </c>
    </row>
    <row r="131" spans="1:3" ht="32.4">
      <c r="A131" s="32" t="s">
        <v>557</v>
      </c>
      <c r="B131" s="32" t="s">
        <v>558</v>
      </c>
      <c r="C131" s="29" t="s">
        <v>559</v>
      </c>
    </row>
    <row r="132" spans="1:3">
      <c r="A132" s="30" t="s">
        <v>563</v>
      </c>
      <c r="B132" s="30" t="s">
        <v>564</v>
      </c>
      <c r="C132" s="31" t="s">
        <v>565</v>
      </c>
    </row>
    <row r="133" spans="1:3" ht="48.6">
      <c r="A133" s="32" t="s">
        <v>569</v>
      </c>
      <c r="B133" s="32" t="s">
        <v>570</v>
      </c>
      <c r="C133" s="29" t="s">
        <v>571</v>
      </c>
    </row>
    <row r="134" spans="1:3">
      <c r="A134" s="32" t="s">
        <v>346</v>
      </c>
      <c r="B134" s="32" t="s">
        <v>347</v>
      </c>
      <c r="C134" s="29" t="s">
        <v>348</v>
      </c>
    </row>
    <row r="135" spans="1:3" ht="48.6">
      <c r="A135" s="30" t="s">
        <v>352</v>
      </c>
      <c r="B135" s="30" t="s">
        <v>353</v>
      </c>
      <c r="C135" s="31" t="s">
        <v>354</v>
      </c>
    </row>
    <row r="136" spans="1:3" ht="32.4">
      <c r="A136" s="32" t="s">
        <v>358</v>
      </c>
      <c r="B136" s="32" t="s">
        <v>359</v>
      </c>
      <c r="C136" s="29" t="s">
        <v>360</v>
      </c>
    </row>
    <row r="137" spans="1:3">
      <c r="A137" s="30" t="s">
        <v>364</v>
      </c>
      <c r="B137" s="30" t="s">
        <v>365</v>
      </c>
      <c r="C137" s="31" t="s">
        <v>366</v>
      </c>
    </row>
    <row r="138" spans="1:3">
      <c r="A138" s="32" t="s">
        <v>370</v>
      </c>
      <c r="B138" s="32" t="s">
        <v>371</v>
      </c>
      <c r="C138" s="29" t="s">
        <v>372</v>
      </c>
    </row>
    <row r="139" spans="1:3">
      <c r="A139" s="30" t="s">
        <v>376</v>
      </c>
      <c r="B139" s="30" t="s">
        <v>377</v>
      </c>
      <c r="C139" s="31" t="s">
        <v>378</v>
      </c>
    </row>
    <row r="140" spans="1:3">
      <c r="A140" s="32" t="s">
        <v>382</v>
      </c>
      <c r="B140" s="32" t="s">
        <v>383</v>
      </c>
      <c r="C140" s="29" t="s">
        <v>384</v>
      </c>
    </row>
    <row r="141" spans="1:3">
      <c r="A141" s="30" t="s">
        <v>388</v>
      </c>
      <c r="B141" s="30" t="s">
        <v>389</v>
      </c>
      <c r="C141" s="31" t="s">
        <v>390</v>
      </c>
    </row>
    <row r="142" spans="1:3">
      <c r="A142" s="32" t="s">
        <v>394</v>
      </c>
      <c r="B142" s="32" t="s">
        <v>395</v>
      </c>
      <c r="C142" s="29" t="s">
        <v>396</v>
      </c>
    </row>
    <row r="143" spans="1:3">
      <c r="A143" s="30" t="s">
        <v>400</v>
      </c>
      <c r="B143" s="30" t="s">
        <v>401</v>
      </c>
      <c r="C143" s="31" t="s">
        <v>402</v>
      </c>
    </row>
    <row r="144" spans="1:3">
      <c r="A144" s="32" t="s">
        <v>406</v>
      </c>
      <c r="B144" s="32" t="s">
        <v>407</v>
      </c>
      <c r="C144" s="29" t="s">
        <v>408</v>
      </c>
    </row>
    <row r="145" spans="1:3">
      <c r="A145" s="30" t="s">
        <v>412</v>
      </c>
      <c r="B145" s="30" t="s">
        <v>413</v>
      </c>
      <c r="C145" s="31" t="s">
        <v>414</v>
      </c>
    </row>
    <row r="146" spans="1:3">
      <c r="A146" s="32" t="s">
        <v>418</v>
      </c>
      <c r="B146" s="32" t="s">
        <v>419</v>
      </c>
      <c r="C146" s="29" t="s">
        <v>420</v>
      </c>
    </row>
    <row r="147" spans="1:3">
      <c r="A147" s="30" t="s">
        <v>424</v>
      </c>
      <c r="B147" s="30" t="s">
        <v>425</v>
      </c>
      <c r="C147" s="31" t="s">
        <v>426</v>
      </c>
    </row>
    <row r="148" spans="1:3">
      <c r="A148" s="32" t="s">
        <v>430</v>
      </c>
      <c r="B148" s="32" t="s">
        <v>431</v>
      </c>
      <c r="C148" s="29" t="s">
        <v>432</v>
      </c>
    </row>
    <row r="149" spans="1:3">
      <c r="A149" s="30" t="s">
        <v>436</v>
      </c>
      <c r="B149" s="30" t="s">
        <v>437</v>
      </c>
      <c r="C149" s="31" t="s">
        <v>438</v>
      </c>
    </row>
    <row r="150" spans="1:3">
      <c r="A150" s="32" t="s">
        <v>442</v>
      </c>
      <c r="B150" s="32" t="s">
        <v>443</v>
      </c>
      <c r="C150" s="29" t="s">
        <v>444</v>
      </c>
    </row>
    <row r="151" spans="1:3">
      <c r="A151" s="30" t="s">
        <v>448</v>
      </c>
      <c r="B151" s="30" t="s">
        <v>449</v>
      </c>
      <c r="C151" s="31" t="s">
        <v>450</v>
      </c>
    </row>
    <row r="152" spans="1:3">
      <c r="A152" s="32" t="s">
        <v>454</v>
      </c>
      <c r="B152" s="32" t="s">
        <v>455</v>
      </c>
      <c r="C152" s="29" t="s">
        <v>456</v>
      </c>
    </row>
    <row r="153" spans="1:3">
      <c r="A153" s="30" t="s">
        <v>460</v>
      </c>
      <c r="B153" s="30" t="s">
        <v>461</v>
      </c>
      <c r="C153" s="31" t="s">
        <v>462</v>
      </c>
    </row>
    <row r="154" spans="1:3" ht="32.4">
      <c r="A154" s="32" t="s">
        <v>466</v>
      </c>
      <c r="B154" s="32" t="s">
        <v>467</v>
      </c>
      <c r="C154" s="29" t="s">
        <v>468</v>
      </c>
    </row>
    <row r="155" spans="1:3">
      <c r="A155" s="30" t="s">
        <v>471</v>
      </c>
      <c r="B155" s="30" t="s">
        <v>472</v>
      </c>
      <c r="C155" s="31" t="s">
        <v>473</v>
      </c>
    </row>
    <row r="156" spans="1:3">
      <c r="A156" s="32" t="s">
        <v>477</v>
      </c>
      <c r="B156" s="32" t="s">
        <v>18</v>
      </c>
      <c r="C156" s="29" t="s">
        <v>478</v>
      </c>
    </row>
    <row r="157" spans="1:3">
      <c r="A157" s="30" t="s">
        <v>482</v>
      </c>
      <c r="B157" s="30" t="s">
        <v>483</v>
      </c>
      <c r="C157" s="31" t="s">
        <v>484</v>
      </c>
    </row>
    <row r="158" spans="1:3" ht="32.4">
      <c r="A158" s="32" t="s">
        <v>488</v>
      </c>
      <c r="B158" s="32" t="s">
        <v>489</v>
      </c>
      <c r="C158" s="29" t="s">
        <v>490</v>
      </c>
    </row>
    <row r="159" spans="1:3">
      <c r="A159" s="30" t="s">
        <v>494</v>
      </c>
      <c r="B159" s="30" t="s">
        <v>495</v>
      </c>
      <c r="C159" s="31" t="s">
        <v>496</v>
      </c>
    </row>
    <row r="160" spans="1:3">
      <c r="A160" s="32" t="s">
        <v>500</v>
      </c>
      <c r="B160" s="32" t="s">
        <v>501</v>
      </c>
      <c r="C160" s="29" t="s">
        <v>502</v>
      </c>
    </row>
    <row r="161" spans="1:3">
      <c r="A161" s="30" t="s">
        <v>506</v>
      </c>
      <c r="B161" s="30" t="s">
        <v>507</v>
      </c>
      <c r="C161" s="31" t="s">
        <v>508</v>
      </c>
    </row>
    <row r="162" spans="1:3">
      <c r="A162" s="32" t="s">
        <v>512</v>
      </c>
      <c r="B162" s="32" t="s">
        <v>513</v>
      </c>
      <c r="C162" s="29" t="s">
        <v>514</v>
      </c>
    </row>
    <row r="163" spans="1:3" ht="32.4">
      <c r="A163" s="30" t="s">
        <v>518</v>
      </c>
      <c r="B163" s="30" t="s">
        <v>519</v>
      </c>
      <c r="C163" s="31" t="s">
        <v>520</v>
      </c>
    </row>
    <row r="164" spans="1:3" ht="32.4">
      <c r="A164" s="32" t="s">
        <v>524</v>
      </c>
      <c r="B164" s="32" t="s">
        <v>525</v>
      </c>
      <c r="C164" s="29" t="s">
        <v>526</v>
      </c>
    </row>
    <row r="165" spans="1:3">
      <c r="A165" s="30" t="s">
        <v>530</v>
      </c>
      <c r="B165" s="30" t="s">
        <v>531</v>
      </c>
      <c r="C165" s="31" t="s">
        <v>532</v>
      </c>
    </row>
    <row r="166" spans="1:3">
      <c r="A166" s="32" t="s">
        <v>536</v>
      </c>
      <c r="B166" s="32" t="s">
        <v>537</v>
      </c>
      <c r="C166" s="29" t="s">
        <v>538</v>
      </c>
    </row>
    <row r="167" spans="1:3">
      <c r="A167" s="30" t="s">
        <v>542</v>
      </c>
      <c r="B167" s="30" t="s">
        <v>543</v>
      </c>
      <c r="C167" s="31" t="s">
        <v>544</v>
      </c>
    </row>
    <row r="168" spans="1:3">
      <c r="A168" s="32" t="s">
        <v>548</v>
      </c>
      <c r="B168" s="32" t="s">
        <v>549</v>
      </c>
      <c r="C168" s="29" t="s">
        <v>550</v>
      </c>
    </row>
    <row r="169" spans="1:3">
      <c r="A169" s="30" t="s">
        <v>554</v>
      </c>
      <c r="B169" s="30" t="s">
        <v>555</v>
      </c>
      <c r="C169" s="31" t="s">
        <v>556</v>
      </c>
    </row>
    <row r="170" spans="1:3">
      <c r="A170" s="32" t="s">
        <v>560</v>
      </c>
      <c r="B170" s="32" t="s">
        <v>561</v>
      </c>
      <c r="C170" s="29" t="s">
        <v>562</v>
      </c>
    </row>
    <row r="171" spans="1:3">
      <c r="A171" s="30" t="s">
        <v>566</v>
      </c>
      <c r="B171" s="30" t="s">
        <v>567</v>
      </c>
      <c r="C171" s="31" t="s">
        <v>568</v>
      </c>
    </row>
    <row r="172" spans="1:3">
      <c r="A172" s="32" t="s">
        <v>572</v>
      </c>
      <c r="B172" s="32" t="s">
        <v>573</v>
      </c>
      <c r="C172" s="29" t="s">
        <v>574</v>
      </c>
    </row>
  </sheetData>
  <mergeCells count="3">
    <mergeCell ref="A14:A15"/>
    <mergeCell ref="B14:B15"/>
    <mergeCell ref="C14:C15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4B806-451C-4AC9-A9DE-4A6A435B9461}">
  <dimension ref="A1:J200"/>
  <sheetViews>
    <sheetView workbookViewId="0">
      <selection activeCell="A2" sqref="A2"/>
    </sheetView>
  </sheetViews>
  <sheetFormatPr defaultRowHeight="16.2"/>
  <cols>
    <col min="1" max="1" width="19.5546875" customWidth="1"/>
    <col min="2" max="2" width="13.77734375" customWidth="1"/>
    <col min="4" max="4" width="11.109375" customWidth="1"/>
    <col min="5" max="5" width="11.88671875" customWidth="1"/>
    <col min="6" max="6" width="22.44140625" customWidth="1"/>
    <col min="7" max="7" width="19.44140625" customWidth="1"/>
    <col min="10" max="10" width="8.6640625" style="2" customWidth="1"/>
  </cols>
  <sheetData>
    <row r="1" spans="1:10">
      <c r="A1" t="s">
        <v>1609</v>
      </c>
      <c r="B1" t="s">
        <v>1610</v>
      </c>
      <c r="E1" s="42" t="s">
        <v>1603</v>
      </c>
      <c r="F1" s="41" t="s">
        <v>1605</v>
      </c>
      <c r="G1" s="41" t="s">
        <v>1607</v>
      </c>
      <c r="J1" s="42" t="s">
        <v>1603</v>
      </c>
    </row>
    <row r="2" spans="1:10">
      <c r="A2" t="s">
        <v>13</v>
      </c>
      <c r="B2" s="32" t="s">
        <v>97</v>
      </c>
      <c r="E2" s="43" t="s">
        <v>1409</v>
      </c>
      <c r="F2" s="43" t="s">
        <v>13</v>
      </c>
      <c r="G2" s="43" t="str">
        <f>VLOOKUP(F2,中英國名!$C:$E,3,0)</f>
        <v>Canada</v>
      </c>
      <c r="J2" s="43" t="s">
        <v>1409</v>
      </c>
    </row>
    <row r="3" spans="1:10">
      <c r="A3" t="s">
        <v>15</v>
      </c>
      <c r="B3" s="30" t="s">
        <v>115</v>
      </c>
      <c r="E3" s="44" t="s">
        <v>582</v>
      </c>
      <c r="F3" s="44"/>
      <c r="G3" s="44" t="e">
        <f>VLOOKUP(F3,中英國名!$C:$E,3,0)</f>
        <v>#N/A</v>
      </c>
      <c r="J3" s="44" t="s">
        <v>582</v>
      </c>
    </row>
    <row r="4" spans="1:10">
      <c r="A4" t="s">
        <v>17</v>
      </c>
      <c r="B4" s="32" t="s">
        <v>133</v>
      </c>
      <c r="E4" s="45" t="s">
        <v>1410</v>
      </c>
      <c r="F4" s="45"/>
      <c r="G4" s="45" t="e">
        <f>VLOOKUP(F4,中英國名!$C:$E,3,0)</f>
        <v>#N/A</v>
      </c>
      <c r="J4" s="45" t="s">
        <v>1410</v>
      </c>
    </row>
    <row r="5" spans="1:10">
      <c r="A5" t="s">
        <v>18</v>
      </c>
      <c r="B5" s="30" t="s">
        <v>139</v>
      </c>
      <c r="E5" s="46" t="s">
        <v>1411</v>
      </c>
      <c r="F5" s="46"/>
      <c r="G5" s="46" t="e">
        <f>VLOOKUP(F5,中英國名!$C:$E,3,0)</f>
        <v>#N/A</v>
      </c>
      <c r="J5" s="46" t="s">
        <v>1411</v>
      </c>
    </row>
    <row r="6" spans="1:10">
      <c r="E6" s="47" t="s">
        <v>796</v>
      </c>
      <c r="F6" s="47"/>
      <c r="G6" s="47" t="e">
        <f>VLOOKUP(F6,中英國名!$C:$E,3,0)</f>
        <v>#N/A</v>
      </c>
      <c r="J6" s="47" t="s">
        <v>796</v>
      </c>
    </row>
    <row r="7" spans="1:10">
      <c r="E7" s="48" t="s">
        <v>1412</v>
      </c>
      <c r="F7" s="48"/>
      <c r="G7" s="48" t="e">
        <f>VLOOKUP(F7,中英國名!$C:$E,3,0)</f>
        <v>#N/A</v>
      </c>
      <c r="J7" s="48" t="s">
        <v>1412</v>
      </c>
    </row>
    <row r="8" spans="1:10">
      <c r="J8" s="43"/>
    </row>
    <row r="9" spans="1:10">
      <c r="J9" s="43"/>
    </row>
    <row r="10" spans="1:10">
      <c r="J10" s="43"/>
    </row>
    <row r="11" spans="1:10">
      <c r="J11" s="43"/>
    </row>
    <row r="12" spans="1:10">
      <c r="J12" s="43"/>
    </row>
    <row r="13" spans="1:10">
      <c r="J13" s="43"/>
    </row>
    <row r="14" spans="1:10">
      <c r="J14" s="43"/>
    </row>
    <row r="15" spans="1:10">
      <c r="J15" s="43"/>
    </row>
    <row r="16" spans="1:10">
      <c r="J16" s="43"/>
    </row>
    <row r="17" spans="10:10">
      <c r="J17" s="43"/>
    </row>
    <row r="18" spans="10:10">
      <c r="J18" s="43"/>
    </row>
    <row r="19" spans="10:10">
      <c r="J19" s="43"/>
    </row>
    <row r="20" spans="10:10">
      <c r="J20" s="43"/>
    </row>
    <row r="21" spans="10:10">
      <c r="J21" s="43"/>
    </row>
    <row r="22" spans="10:10">
      <c r="J22" s="43"/>
    </row>
    <row r="23" spans="10:10">
      <c r="J23" s="43"/>
    </row>
    <row r="24" spans="10:10">
      <c r="J24" s="43"/>
    </row>
    <row r="25" spans="10:10">
      <c r="J25" s="43"/>
    </row>
    <row r="26" spans="10:10">
      <c r="J26" s="43"/>
    </row>
    <row r="27" spans="10:10">
      <c r="J27" s="43"/>
    </row>
    <row r="28" spans="10:10">
      <c r="J28" s="43"/>
    </row>
    <row r="29" spans="10:10">
      <c r="J29" s="43"/>
    </row>
    <row r="30" spans="10:10">
      <c r="J30" s="43"/>
    </row>
    <row r="31" spans="10:10">
      <c r="J31" s="43"/>
    </row>
    <row r="32" spans="10:10">
      <c r="J32" s="43"/>
    </row>
    <row r="33" spans="10:10">
      <c r="J33" s="43"/>
    </row>
    <row r="34" spans="10:10">
      <c r="J34" s="43"/>
    </row>
    <row r="35" spans="10:10">
      <c r="J35" s="43"/>
    </row>
    <row r="36" spans="10:10">
      <c r="J36" s="43"/>
    </row>
    <row r="37" spans="10:10">
      <c r="J37" s="43"/>
    </row>
    <row r="38" spans="10:10">
      <c r="J38" s="43"/>
    </row>
    <row r="39" spans="10:10">
      <c r="J39" s="43"/>
    </row>
    <row r="40" spans="10:10">
      <c r="J40" s="43"/>
    </row>
    <row r="41" spans="10:10">
      <c r="J41" s="43"/>
    </row>
    <row r="42" spans="10:10">
      <c r="J42" s="43"/>
    </row>
    <row r="43" spans="10:10">
      <c r="J43" s="43"/>
    </row>
    <row r="44" spans="10:10">
      <c r="J44" s="43"/>
    </row>
    <row r="45" spans="10:10">
      <c r="J45" s="43"/>
    </row>
    <row r="46" spans="10:10">
      <c r="J46" s="43"/>
    </row>
    <row r="47" spans="10:10">
      <c r="J47" s="43"/>
    </row>
    <row r="48" spans="10:10">
      <c r="J48" s="43"/>
    </row>
    <row r="49" spans="10:10">
      <c r="J49" s="43"/>
    </row>
    <row r="50" spans="10:10">
      <c r="J50" s="43"/>
    </row>
    <row r="51" spans="10:10">
      <c r="J51" s="43"/>
    </row>
    <row r="52" spans="10:10">
      <c r="J52" s="43"/>
    </row>
    <row r="53" spans="10:10">
      <c r="J53" s="43"/>
    </row>
    <row r="54" spans="10:10">
      <c r="J54" s="43"/>
    </row>
    <row r="55" spans="10:10">
      <c r="J55" s="43"/>
    </row>
    <row r="56" spans="10:10">
      <c r="J56" s="43"/>
    </row>
    <row r="57" spans="10:10">
      <c r="J57" s="43"/>
    </row>
    <row r="58" spans="10:10">
      <c r="J58" s="43"/>
    </row>
    <row r="59" spans="10:10">
      <c r="J59" s="43"/>
    </row>
    <row r="60" spans="10:10">
      <c r="J60" s="43"/>
    </row>
    <row r="61" spans="10:10">
      <c r="J61" s="43"/>
    </row>
    <row r="62" spans="10:10">
      <c r="J62" s="43"/>
    </row>
    <row r="63" spans="10:10">
      <c r="J63" s="43"/>
    </row>
    <row r="64" spans="10:10">
      <c r="J64" s="43"/>
    </row>
    <row r="65" spans="10:10">
      <c r="J65" s="43"/>
    </row>
    <row r="66" spans="10:10">
      <c r="J66" s="43"/>
    </row>
    <row r="67" spans="10:10">
      <c r="J67" s="43"/>
    </row>
    <row r="68" spans="10:10">
      <c r="J68" s="43"/>
    </row>
    <row r="69" spans="10:10">
      <c r="J69" s="43"/>
    </row>
    <row r="70" spans="10:10">
      <c r="J70" s="43"/>
    </row>
    <row r="71" spans="10:10">
      <c r="J71" s="43"/>
    </row>
    <row r="72" spans="10:10">
      <c r="J72" s="43"/>
    </row>
    <row r="73" spans="10:10">
      <c r="J73" s="43"/>
    </row>
    <row r="74" spans="10:10">
      <c r="J74" s="43"/>
    </row>
    <row r="75" spans="10:10">
      <c r="J75" s="43"/>
    </row>
    <row r="76" spans="10:10">
      <c r="J76" s="43"/>
    </row>
    <row r="77" spans="10:10">
      <c r="J77" s="43"/>
    </row>
    <row r="78" spans="10:10">
      <c r="J78" s="43"/>
    </row>
    <row r="79" spans="10:10">
      <c r="J79" s="43"/>
    </row>
    <row r="80" spans="10:10">
      <c r="J80" s="43"/>
    </row>
    <row r="81" spans="10:10">
      <c r="J81" s="43"/>
    </row>
    <row r="82" spans="10:10">
      <c r="J82" s="43"/>
    </row>
    <row r="83" spans="10:10">
      <c r="J83" s="43"/>
    </row>
    <row r="84" spans="10:10">
      <c r="J84" s="43"/>
    </row>
    <row r="85" spans="10:10">
      <c r="J85" s="43"/>
    </row>
    <row r="86" spans="10:10">
      <c r="J86" s="43"/>
    </row>
    <row r="87" spans="10:10">
      <c r="J87" s="43"/>
    </row>
    <row r="88" spans="10:10">
      <c r="J88" s="43"/>
    </row>
    <row r="89" spans="10:10">
      <c r="J89" s="43"/>
    </row>
    <row r="90" spans="10:10">
      <c r="J90" s="43"/>
    </row>
    <row r="91" spans="10:10">
      <c r="J91" s="43"/>
    </row>
    <row r="92" spans="10:10">
      <c r="J92" s="43"/>
    </row>
    <row r="93" spans="10:10">
      <c r="J93" s="43"/>
    </row>
    <row r="94" spans="10:10">
      <c r="J94" s="43"/>
    </row>
    <row r="95" spans="10:10">
      <c r="J95" s="43"/>
    </row>
    <row r="96" spans="10:10">
      <c r="J96" s="43"/>
    </row>
    <row r="97" spans="10:10">
      <c r="J97" s="43"/>
    </row>
    <row r="98" spans="10:10">
      <c r="J98" s="43"/>
    </row>
    <row r="99" spans="10:10">
      <c r="J99" s="43"/>
    </row>
    <row r="100" spans="10:10">
      <c r="J100" s="43"/>
    </row>
    <row r="101" spans="10:10">
      <c r="J101" s="43"/>
    </row>
    <row r="102" spans="10:10">
      <c r="J102" s="43"/>
    </row>
    <row r="103" spans="10:10">
      <c r="J103" s="43"/>
    </row>
    <row r="104" spans="10:10">
      <c r="J104" s="43"/>
    </row>
    <row r="105" spans="10:10">
      <c r="J105" s="43"/>
    </row>
    <row r="106" spans="10:10">
      <c r="J106" s="43"/>
    </row>
    <row r="107" spans="10:10">
      <c r="J107" s="43"/>
    </row>
    <row r="108" spans="10:10">
      <c r="J108" s="43"/>
    </row>
    <row r="109" spans="10:10">
      <c r="J109" s="43"/>
    </row>
    <row r="110" spans="10:10">
      <c r="J110" s="43"/>
    </row>
    <row r="111" spans="10:10">
      <c r="J111" s="43"/>
    </row>
    <row r="112" spans="10:10">
      <c r="J112" s="43"/>
    </row>
    <row r="113" spans="10:10">
      <c r="J113" s="43"/>
    </row>
    <row r="114" spans="10:10">
      <c r="J114" s="43"/>
    </row>
    <row r="115" spans="10:10">
      <c r="J115" s="43"/>
    </row>
    <row r="116" spans="10:10">
      <c r="J116" s="43"/>
    </row>
    <row r="117" spans="10:10">
      <c r="J117" s="43"/>
    </row>
    <row r="118" spans="10:10">
      <c r="J118" s="43"/>
    </row>
    <row r="119" spans="10:10">
      <c r="J119" s="43"/>
    </row>
    <row r="120" spans="10:10">
      <c r="J120" s="43"/>
    </row>
    <row r="121" spans="10:10">
      <c r="J121" s="43"/>
    </row>
    <row r="122" spans="10:10">
      <c r="J122" s="43"/>
    </row>
    <row r="123" spans="10:10">
      <c r="J123" s="43"/>
    </row>
    <row r="124" spans="10:10">
      <c r="J124" s="43"/>
    </row>
    <row r="125" spans="10:10">
      <c r="J125" s="43"/>
    </row>
    <row r="126" spans="10:10">
      <c r="J126" s="43"/>
    </row>
    <row r="127" spans="10:10">
      <c r="J127" s="43"/>
    </row>
    <row r="128" spans="10:10">
      <c r="J128" s="43"/>
    </row>
    <row r="129" spans="10:10">
      <c r="J129" s="43"/>
    </row>
    <row r="130" spans="10:10">
      <c r="J130" s="43"/>
    </row>
    <row r="131" spans="10:10">
      <c r="J131" s="43"/>
    </row>
    <row r="132" spans="10:10">
      <c r="J132" s="43"/>
    </row>
    <row r="133" spans="10:10">
      <c r="J133" s="43"/>
    </row>
    <row r="134" spans="10:10">
      <c r="J134" s="43"/>
    </row>
    <row r="135" spans="10:10">
      <c r="J135" s="43"/>
    </row>
    <row r="136" spans="10:10">
      <c r="J136" s="43"/>
    </row>
    <row r="137" spans="10:10">
      <c r="J137" s="43"/>
    </row>
    <row r="138" spans="10:10">
      <c r="J138" s="43"/>
    </row>
    <row r="139" spans="10:10">
      <c r="J139" s="43"/>
    </row>
    <row r="140" spans="10:10">
      <c r="J140" s="43"/>
    </row>
    <row r="141" spans="10:10">
      <c r="J141" s="43"/>
    </row>
    <row r="142" spans="10:10">
      <c r="J142" s="43"/>
    </row>
    <row r="143" spans="10:10">
      <c r="J143" s="43"/>
    </row>
    <row r="144" spans="10:10">
      <c r="J144" s="43"/>
    </row>
    <row r="145" spans="10:10">
      <c r="J145" s="43"/>
    </row>
    <row r="146" spans="10:10">
      <c r="J146" s="43"/>
    </row>
    <row r="147" spans="10:10">
      <c r="J147" s="43"/>
    </row>
    <row r="148" spans="10:10">
      <c r="J148" s="43"/>
    </row>
    <row r="149" spans="10:10">
      <c r="J149" s="43"/>
    </row>
    <row r="150" spans="10:10">
      <c r="J150" s="43"/>
    </row>
    <row r="151" spans="10:10">
      <c r="J151" s="43"/>
    </row>
    <row r="152" spans="10:10">
      <c r="J152" s="43"/>
    </row>
    <row r="153" spans="10:10">
      <c r="J153" s="43"/>
    </row>
    <row r="154" spans="10:10">
      <c r="J154" s="43"/>
    </row>
    <row r="155" spans="10:10">
      <c r="J155" s="43"/>
    </row>
    <row r="156" spans="10:10">
      <c r="J156" s="43"/>
    </row>
    <row r="157" spans="10:10">
      <c r="J157" s="43"/>
    </row>
    <row r="158" spans="10:10">
      <c r="J158" s="43"/>
    </row>
    <row r="159" spans="10:10">
      <c r="J159" s="43"/>
    </row>
    <row r="160" spans="10:10">
      <c r="J160" s="43"/>
    </row>
    <row r="161" spans="10:10">
      <c r="J161" s="43"/>
    </row>
    <row r="162" spans="10:10">
      <c r="J162" s="43"/>
    </row>
    <row r="163" spans="10:10">
      <c r="J163" s="43"/>
    </row>
    <row r="164" spans="10:10">
      <c r="J164" s="43"/>
    </row>
    <row r="165" spans="10:10">
      <c r="J165" s="43"/>
    </row>
    <row r="166" spans="10:10">
      <c r="J166" s="43"/>
    </row>
    <row r="167" spans="10:10">
      <c r="J167" s="43"/>
    </row>
    <row r="168" spans="10:10">
      <c r="J168" s="43"/>
    </row>
    <row r="169" spans="10:10">
      <c r="J169" s="43"/>
    </row>
    <row r="170" spans="10:10">
      <c r="J170" s="43"/>
    </row>
    <row r="171" spans="10:10">
      <c r="J171" s="43"/>
    </row>
    <row r="172" spans="10:10">
      <c r="J172" s="43"/>
    </row>
    <row r="173" spans="10:10">
      <c r="J173" s="43"/>
    </row>
    <row r="174" spans="10:10">
      <c r="J174" s="43"/>
    </row>
    <row r="175" spans="10:10">
      <c r="J175" s="43"/>
    </row>
    <row r="176" spans="10:10">
      <c r="J176" s="43"/>
    </row>
    <row r="177" spans="10:10">
      <c r="J177" s="43"/>
    </row>
    <row r="178" spans="10:10">
      <c r="J178" s="43"/>
    </row>
    <row r="179" spans="10:10">
      <c r="J179" s="43"/>
    </row>
    <row r="180" spans="10:10">
      <c r="J180" s="43"/>
    </row>
    <row r="181" spans="10:10">
      <c r="J181" s="43"/>
    </row>
    <row r="182" spans="10:10">
      <c r="J182" s="43"/>
    </row>
    <row r="183" spans="10:10">
      <c r="J183" s="43"/>
    </row>
    <row r="184" spans="10:10">
      <c r="J184" s="43"/>
    </row>
    <row r="185" spans="10:10">
      <c r="J185" s="43"/>
    </row>
    <row r="186" spans="10:10">
      <c r="J186" s="43"/>
    </row>
    <row r="187" spans="10:10">
      <c r="J187" s="43"/>
    </row>
    <row r="188" spans="10:10">
      <c r="J188" s="43"/>
    </row>
    <row r="189" spans="10:10">
      <c r="J189" s="43"/>
    </row>
    <row r="190" spans="10:10">
      <c r="J190" s="43"/>
    </row>
    <row r="191" spans="10:10">
      <c r="J191" s="43"/>
    </row>
    <row r="192" spans="10:10">
      <c r="J192" s="43"/>
    </row>
    <row r="193" spans="10:10">
      <c r="J193" s="43"/>
    </row>
    <row r="194" spans="10:10">
      <c r="J194" s="43"/>
    </row>
    <row r="195" spans="10:10">
      <c r="J195" s="43"/>
    </row>
    <row r="196" spans="10:10">
      <c r="J196" s="43"/>
    </row>
    <row r="197" spans="10:10">
      <c r="J197" s="43"/>
    </row>
    <row r="198" spans="10:10">
      <c r="J198" s="43"/>
    </row>
    <row r="199" spans="10:10">
      <c r="J199" s="43"/>
    </row>
    <row r="200" spans="10:10">
      <c r="J200" s="43"/>
    </row>
  </sheetData>
  <sortState ref="J2:J199">
    <sortCondition ref="J1"/>
  </sortState>
  <phoneticPr fontId="1" type="noConversion"/>
  <dataValidations count="2">
    <dataValidation type="list" allowBlank="1" showInputMessage="1" showErrorMessage="1" sqref="E2:E7" xr:uid="{8469FC5B-C966-4D7F-80F6-2298035F1853}">
      <formula1>$J$2:$J$7</formula1>
    </dataValidation>
    <dataValidation type="list" allowBlank="1" showInputMessage="1" showErrorMessage="1" sqref="F2:F7" xr:uid="{20FC9522-F805-4BE9-AC92-ED1CFE417AF8}">
      <formula1>INDIRECT(E2)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BAD912-7F4A-44E2-92C4-E940DEF596F6}">
  <dimension ref="A1:E199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D8" sqref="D8"/>
    </sheetView>
  </sheetViews>
  <sheetFormatPr defaultRowHeight="16.2"/>
  <cols>
    <col min="1" max="1" width="8.6640625" style="2" customWidth="1"/>
    <col min="2" max="4" width="27.109375" customWidth="1"/>
    <col min="5" max="5" width="24.33203125" customWidth="1"/>
  </cols>
  <sheetData>
    <row r="1" spans="1:5">
      <c r="A1" s="42" t="s">
        <v>1603</v>
      </c>
      <c r="B1" s="40" t="s">
        <v>1604</v>
      </c>
      <c r="C1" s="41" t="s">
        <v>1605</v>
      </c>
      <c r="D1" s="40" t="s">
        <v>1606</v>
      </c>
      <c r="E1" s="41" t="s">
        <v>1607</v>
      </c>
    </row>
    <row r="2" spans="1:5">
      <c r="A2" s="51" t="s">
        <v>1409</v>
      </c>
      <c r="B2" t="s">
        <v>13</v>
      </c>
      <c r="C2" t="s">
        <v>13</v>
      </c>
      <c r="D2" t="s">
        <v>255</v>
      </c>
      <c r="E2" t="s">
        <v>255</v>
      </c>
    </row>
    <row r="3" spans="1:5">
      <c r="A3" s="51"/>
      <c r="B3" t="s">
        <v>1413</v>
      </c>
      <c r="C3" t="s">
        <v>525</v>
      </c>
      <c r="D3" t="s">
        <v>524</v>
      </c>
      <c r="E3" t="s">
        <v>1573</v>
      </c>
    </row>
    <row r="4" spans="1:5">
      <c r="A4" s="55" t="s">
        <v>582</v>
      </c>
      <c r="B4" t="s">
        <v>1414</v>
      </c>
      <c r="C4" t="s">
        <v>1479</v>
      </c>
      <c r="D4" t="s">
        <v>1506</v>
      </c>
      <c r="E4" t="s">
        <v>1574</v>
      </c>
    </row>
    <row r="5" spans="1:5">
      <c r="A5" s="55"/>
      <c r="B5" t="s">
        <v>1415</v>
      </c>
      <c r="C5" t="s">
        <v>190</v>
      </c>
      <c r="D5" t="s">
        <v>1507</v>
      </c>
      <c r="E5" t="s">
        <v>189</v>
      </c>
    </row>
    <row r="6" spans="1:5">
      <c r="A6" s="55"/>
      <c r="B6" t="s">
        <v>1416</v>
      </c>
      <c r="C6" t="s">
        <v>1480</v>
      </c>
      <c r="D6" t="s">
        <v>1508</v>
      </c>
      <c r="E6" t="s">
        <v>1575</v>
      </c>
    </row>
    <row r="7" spans="1:5">
      <c r="A7" s="55"/>
      <c r="B7" t="s">
        <v>1417</v>
      </c>
      <c r="C7" t="s">
        <v>300</v>
      </c>
      <c r="D7" t="s">
        <v>299</v>
      </c>
      <c r="E7" t="s">
        <v>1576</v>
      </c>
    </row>
    <row r="8" spans="1:5">
      <c r="A8" s="55"/>
      <c r="B8" t="s">
        <v>1418</v>
      </c>
      <c r="C8" t="s">
        <v>452</v>
      </c>
      <c r="D8" t="s">
        <v>1509</v>
      </c>
      <c r="E8" t="s">
        <v>451</v>
      </c>
    </row>
    <row r="9" spans="1:5">
      <c r="A9" s="55"/>
      <c r="B9" t="s">
        <v>1419</v>
      </c>
      <c r="C9" t="s">
        <v>258</v>
      </c>
      <c r="D9" t="s">
        <v>1510</v>
      </c>
      <c r="E9" t="s">
        <v>257</v>
      </c>
    </row>
    <row r="10" spans="1:5">
      <c r="A10" s="55"/>
      <c r="B10" t="s">
        <v>1420</v>
      </c>
      <c r="C10" t="s">
        <v>253</v>
      </c>
      <c r="D10" t="s">
        <v>1511</v>
      </c>
      <c r="E10" t="s">
        <v>252</v>
      </c>
    </row>
    <row r="11" spans="1:5">
      <c r="A11" s="55"/>
      <c r="B11" t="s">
        <v>1421</v>
      </c>
      <c r="C11" t="s">
        <v>1481</v>
      </c>
      <c r="D11" t="s">
        <v>1512</v>
      </c>
      <c r="E11" t="s">
        <v>1577</v>
      </c>
    </row>
    <row r="12" spans="1:5">
      <c r="A12" s="55"/>
      <c r="B12" t="s">
        <v>1422</v>
      </c>
      <c r="C12" t="s">
        <v>1422</v>
      </c>
      <c r="D12" t="s">
        <v>1513</v>
      </c>
      <c r="E12" t="s">
        <v>1513</v>
      </c>
    </row>
    <row r="13" spans="1:5">
      <c r="A13" s="55"/>
      <c r="B13" t="s">
        <v>1423</v>
      </c>
      <c r="C13" t="s">
        <v>220</v>
      </c>
      <c r="D13" t="s">
        <v>219</v>
      </c>
      <c r="E13" t="s">
        <v>1578</v>
      </c>
    </row>
    <row r="14" spans="1:5">
      <c r="A14" s="55"/>
      <c r="B14" t="s">
        <v>1424</v>
      </c>
      <c r="C14" t="s">
        <v>145</v>
      </c>
      <c r="D14" t="s">
        <v>1514</v>
      </c>
      <c r="E14" t="s">
        <v>144</v>
      </c>
    </row>
    <row r="15" spans="1:5">
      <c r="A15" s="55"/>
      <c r="B15" t="s">
        <v>1425</v>
      </c>
      <c r="C15" t="s">
        <v>1482</v>
      </c>
      <c r="D15" t="s">
        <v>1515</v>
      </c>
      <c r="E15" t="s">
        <v>1579</v>
      </c>
    </row>
    <row r="16" spans="1:5">
      <c r="A16" s="55"/>
      <c r="B16" t="s">
        <v>1426</v>
      </c>
      <c r="C16" t="s">
        <v>1483</v>
      </c>
      <c r="D16" t="s">
        <v>1516</v>
      </c>
      <c r="E16" t="s">
        <v>1580</v>
      </c>
    </row>
    <row r="17" spans="1:5">
      <c r="A17" s="55"/>
      <c r="B17" t="s">
        <v>1427</v>
      </c>
      <c r="C17" t="s">
        <v>1484</v>
      </c>
      <c r="D17" t="s">
        <v>1517</v>
      </c>
      <c r="E17" t="s">
        <v>1581</v>
      </c>
    </row>
    <row r="18" spans="1:5">
      <c r="A18" s="55"/>
      <c r="B18" t="s">
        <v>1428</v>
      </c>
      <c r="C18" t="s">
        <v>244</v>
      </c>
      <c r="D18" t="s">
        <v>1518</v>
      </c>
      <c r="E18" t="s">
        <v>243</v>
      </c>
    </row>
    <row r="19" spans="1:5">
      <c r="A19" s="55"/>
      <c r="B19" t="s">
        <v>1429</v>
      </c>
      <c r="C19" t="s">
        <v>1485</v>
      </c>
      <c r="D19" t="s">
        <v>307</v>
      </c>
      <c r="E19" t="s">
        <v>307</v>
      </c>
    </row>
    <row r="20" spans="1:5">
      <c r="A20" s="55"/>
      <c r="B20" t="s">
        <v>1430</v>
      </c>
      <c r="C20" t="s">
        <v>18</v>
      </c>
      <c r="D20" t="s">
        <v>1519</v>
      </c>
      <c r="E20" t="s">
        <v>477</v>
      </c>
    </row>
    <row r="21" spans="1:5">
      <c r="A21" s="55"/>
      <c r="B21" t="s">
        <v>17</v>
      </c>
      <c r="C21" t="s">
        <v>17</v>
      </c>
      <c r="D21" t="s">
        <v>469</v>
      </c>
      <c r="E21" t="s">
        <v>469</v>
      </c>
    </row>
    <row r="22" spans="1:5">
      <c r="A22" s="55"/>
      <c r="B22" t="s">
        <v>1431</v>
      </c>
      <c r="C22" t="s">
        <v>1486</v>
      </c>
      <c r="D22" t="s">
        <v>1520</v>
      </c>
      <c r="E22" t="s">
        <v>1520</v>
      </c>
    </row>
    <row r="23" spans="1:5">
      <c r="A23" s="55"/>
      <c r="B23" t="s">
        <v>407</v>
      </c>
      <c r="C23" t="s">
        <v>1487</v>
      </c>
      <c r="D23" t="s">
        <v>406</v>
      </c>
      <c r="E23" t="s">
        <v>406</v>
      </c>
    </row>
    <row r="24" spans="1:5">
      <c r="A24" s="55"/>
      <c r="B24" t="s">
        <v>374</v>
      </c>
      <c r="C24" t="s">
        <v>374</v>
      </c>
      <c r="D24" t="s">
        <v>373</v>
      </c>
      <c r="E24" t="s">
        <v>373</v>
      </c>
    </row>
    <row r="25" spans="1:5">
      <c r="A25" s="55"/>
      <c r="B25" t="s">
        <v>1432</v>
      </c>
      <c r="C25" t="s">
        <v>1488</v>
      </c>
      <c r="D25" t="s">
        <v>1521</v>
      </c>
      <c r="E25" t="s">
        <v>1582</v>
      </c>
    </row>
    <row r="26" spans="1:5">
      <c r="A26" s="55"/>
      <c r="B26" t="s">
        <v>1433</v>
      </c>
      <c r="C26" t="s">
        <v>380</v>
      </c>
      <c r="D26" t="s">
        <v>1522</v>
      </c>
      <c r="E26" t="s">
        <v>379</v>
      </c>
    </row>
    <row r="27" spans="1:5">
      <c r="A27" s="55"/>
      <c r="B27" t="s">
        <v>1434</v>
      </c>
      <c r="C27" t="s">
        <v>1489</v>
      </c>
      <c r="D27" t="s">
        <v>1523</v>
      </c>
      <c r="E27" t="s">
        <v>1583</v>
      </c>
    </row>
    <row r="28" spans="1:5">
      <c r="A28" s="55"/>
      <c r="B28" t="s">
        <v>1435</v>
      </c>
      <c r="C28" t="s">
        <v>136</v>
      </c>
      <c r="D28" t="s">
        <v>1524</v>
      </c>
      <c r="E28" t="s">
        <v>135</v>
      </c>
    </row>
    <row r="29" spans="1:5">
      <c r="A29" s="55"/>
      <c r="B29" t="s">
        <v>1436</v>
      </c>
      <c r="C29" t="s">
        <v>431</v>
      </c>
      <c r="D29" t="s">
        <v>1525</v>
      </c>
      <c r="E29" t="s">
        <v>430</v>
      </c>
    </row>
    <row r="30" spans="1:5">
      <c r="A30" s="55"/>
      <c r="B30" t="s">
        <v>1437</v>
      </c>
      <c r="C30" t="s">
        <v>1490</v>
      </c>
      <c r="D30" t="s">
        <v>1526</v>
      </c>
      <c r="E30" t="s">
        <v>1584</v>
      </c>
    </row>
    <row r="31" spans="1:5">
      <c r="A31" s="55"/>
      <c r="B31" t="s">
        <v>1438</v>
      </c>
      <c r="C31" t="s">
        <v>528</v>
      </c>
      <c r="D31" t="s">
        <v>1527</v>
      </c>
      <c r="E31" t="s">
        <v>527</v>
      </c>
    </row>
    <row r="32" spans="1:5">
      <c r="A32" s="55"/>
      <c r="B32" t="s">
        <v>1439</v>
      </c>
      <c r="C32" t="s">
        <v>543</v>
      </c>
      <c r="D32" t="s">
        <v>1528</v>
      </c>
      <c r="E32" t="s">
        <v>1585</v>
      </c>
    </row>
    <row r="33" spans="1:5">
      <c r="A33" s="55"/>
      <c r="B33" t="s">
        <v>1440</v>
      </c>
      <c r="C33" t="s">
        <v>389</v>
      </c>
      <c r="D33" t="s">
        <v>1529</v>
      </c>
      <c r="E33" t="s">
        <v>388</v>
      </c>
    </row>
    <row r="34" spans="1:5">
      <c r="A34" s="55"/>
      <c r="B34" t="s">
        <v>1441</v>
      </c>
      <c r="C34" t="s">
        <v>1491</v>
      </c>
      <c r="D34" t="s">
        <v>1530</v>
      </c>
      <c r="E34" t="s">
        <v>1586</v>
      </c>
    </row>
    <row r="35" spans="1:5">
      <c r="A35" s="55"/>
      <c r="B35" t="s">
        <v>1442</v>
      </c>
      <c r="C35" t="s">
        <v>329</v>
      </c>
      <c r="D35" t="s">
        <v>1531</v>
      </c>
      <c r="E35" t="s">
        <v>1587</v>
      </c>
    </row>
    <row r="36" spans="1:5">
      <c r="A36" s="55"/>
      <c r="B36" t="s">
        <v>1443</v>
      </c>
      <c r="C36" t="s">
        <v>434</v>
      </c>
      <c r="D36" t="s">
        <v>1532</v>
      </c>
      <c r="E36" t="s">
        <v>433</v>
      </c>
    </row>
    <row r="37" spans="1:5">
      <c r="A37" s="55"/>
      <c r="B37" t="s">
        <v>1444</v>
      </c>
      <c r="C37" t="s">
        <v>1492</v>
      </c>
      <c r="D37" t="s">
        <v>1533</v>
      </c>
      <c r="E37" t="s">
        <v>114</v>
      </c>
    </row>
    <row r="38" spans="1:5">
      <c r="A38" s="55"/>
      <c r="B38" t="s">
        <v>1445</v>
      </c>
      <c r="C38" t="s">
        <v>446</v>
      </c>
      <c r="D38" t="s">
        <v>1534</v>
      </c>
      <c r="E38" t="s">
        <v>445</v>
      </c>
    </row>
    <row r="39" spans="1:5">
      <c r="A39" s="55"/>
      <c r="B39" t="s">
        <v>1446</v>
      </c>
      <c r="C39" t="s">
        <v>1493</v>
      </c>
      <c r="D39" t="s">
        <v>1535</v>
      </c>
      <c r="E39" t="s">
        <v>1588</v>
      </c>
    </row>
    <row r="40" spans="1:5">
      <c r="A40" s="56" t="s">
        <v>1410</v>
      </c>
      <c r="B40" t="s">
        <v>780</v>
      </c>
      <c r="C40" t="s">
        <v>501</v>
      </c>
      <c r="D40" t="s">
        <v>1536</v>
      </c>
      <c r="E40" t="s">
        <v>1589</v>
      </c>
    </row>
    <row r="41" spans="1:5">
      <c r="A41" s="56"/>
      <c r="B41" t="s">
        <v>1447</v>
      </c>
      <c r="C41" t="s">
        <v>784</v>
      </c>
      <c r="D41" t="s">
        <v>1537</v>
      </c>
      <c r="E41" t="s">
        <v>786</v>
      </c>
    </row>
    <row r="42" spans="1:5">
      <c r="A42" s="56"/>
      <c r="B42" t="s">
        <v>1448</v>
      </c>
      <c r="C42" t="s">
        <v>139</v>
      </c>
      <c r="D42" t="s">
        <v>1538</v>
      </c>
      <c r="E42" t="s">
        <v>138</v>
      </c>
    </row>
    <row r="43" spans="1:5">
      <c r="A43" s="56"/>
      <c r="B43" t="s">
        <v>765</v>
      </c>
      <c r="C43" t="s">
        <v>498</v>
      </c>
      <c r="D43" t="s">
        <v>766</v>
      </c>
      <c r="E43" t="s">
        <v>497</v>
      </c>
    </row>
    <row r="44" spans="1:5">
      <c r="A44" s="56"/>
      <c r="B44" t="s">
        <v>282</v>
      </c>
      <c r="C44" t="s">
        <v>282</v>
      </c>
      <c r="D44" t="s">
        <v>744</v>
      </c>
      <c r="E44" t="s">
        <v>281</v>
      </c>
    </row>
    <row r="45" spans="1:5">
      <c r="A45" s="56"/>
      <c r="B45" t="s">
        <v>546</v>
      </c>
      <c r="C45" t="s">
        <v>546</v>
      </c>
      <c r="D45" t="s">
        <v>767</v>
      </c>
      <c r="E45" t="s">
        <v>545</v>
      </c>
    </row>
    <row r="46" spans="1:5">
      <c r="A46" s="56"/>
      <c r="B46" t="s">
        <v>1449</v>
      </c>
      <c r="C46" t="s">
        <v>160</v>
      </c>
      <c r="D46" t="s">
        <v>1539</v>
      </c>
      <c r="E46" t="s">
        <v>159</v>
      </c>
    </row>
    <row r="47" spans="1:5">
      <c r="A47" s="56"/>
      <c r="B47" t="s">
        <v>742</v>
      </c>
      <c r="C47" t="s">
        <v>270</v>
      </c>
      <c r="D47" t="s">
        <v>743</v>
      </c>
      <c r="E47" t="s">
        <v>269</v>
      </c>
    </row>
    <row r="48" spans="1:5">
      <c r="A48" s="56"/>
      <c r="B48" t="s">
        <v>739</v>
      </c>
      <c r="C48" t="s">
        <v>740</v>
      </c>
      <c r="D48" t="s">
        <v>741</v>
      </c>
      <c r="E48" t="s">
        <v>263</v>
      </c>
    </row>
    <row r="49" spans="1:5">
      <c r="A49" s="56"/>
      <c r="B49" t="s">
        <v>752</v>
      </c>
      <c r="C49" t="s">
        <v>753</v>
      </c>
      <c r="D49" t="s">
        <v>754</v>
      </c>
      <c r="E49" t="s">
        <v>755</v>
      </c>
    </row>
    <row r="50" spans="1:5">
      <c r="A50" s="56"/>
      <c r="B50" t="s">
        <v>1450</v>
      </c>
      <c r="C50" t="s">
        <v>1494</v>
      </c>
      <c r="D50" t="s">
        <v>772</v>
      </c>
      <c r="E50" t="s">
        <v>364</v>
      </c>
    </row>
    <row r="51" spans="1:5">
      <c r="A51" s="56"/>
      <c r="B51" t="s">
        <v>1451</v>
      </c>
      <c r="C51" t="s">
        <v>103</v>
      </c>
      <c r="D51" t="s">
        <v>1540</v>
      </c>
      <c r="E51" t="s">
        <v>102</v>
      </c>
    </row>
    <row r="52" spans="1:5">
      <c r="A52" s="56"/>
      <c r="B52" t="s">
        <v>1452</v>
      </c>
      <c r="C52" t="s">
        <v>127</v>
      </c>
      <c r="D52" t="s">
        <v>1541</v>
      </c>
      <c r="E52" t="s">
        <v>126</v>
      </c>
    </row>
    <row r="53" spans="1:5">
      <c r="A53" s="56"/>
      <c r="B53" t="s">
        <v>519</v>
      </c>
      <c r="C53" t="s">
        <v>1495</v>
      </c>
      <c r="D53" t="s">
        <v>518</v>
      </c>
      <c r="E53" t="s">
        <v>788</v>
      </c>
    </row>
    <row r="54" spans="1:5">
      <c r="A54" s="56"/>
      <c r="B54" t="s">
        <v>763</v>
      </c>
      <c r="C54" t="s">
        <v>492</v>
      </c>
      <c r="D54" t="s">
        <v>764</v>
      </c>
      <c r="E54" t="s">
        <v>491</v>
      </c>
    </row>
    <row r="55" spans="1:5">
      <c r="A55" s="56"/>
      <c r="B55" t="s">
        <v>1453</v>
      </c>
      <c r="C55" t="s">
        <v>1496</v>
      </c>
      <c r="D55" t="s">
        <v>1542</v>
      </c>
      <c r="E55" t="s">
        <v>1590</v>
      </c>
    </row>
    <row r="56" spans="1:5">
      <c r="A56" s="56"/>
      <c r="B56" t="s">
        <v>768</v>
      </c>
      <c r="C56" t="s">
        <v>558</v>
      </c>
      <c r="D56" t="s">
        <v>557</v>
      </c>
      <c r="E56" t="s">
        <v>769</v>
      </c>
    </row>
    <row r="57" spans="1:5">
      <c r="A57" s="56"/>
      <c r="B57" t="s">
        <v>747</v>
      </c>
      <c r="C57" t="s">
        <v>748</v>
      </c>
      <c r="D57" t="s">
        <v>749</v>
      </c>
      <c r="E57" t="s">
        <v>750</v>
      </c>
    </row>
    <row r="58" spans="1:5">
      <c r="A58" s="56"/>
      <c r="B58" t="s">
        <v>323</v>
      </c>
      <c r="C58" t="s">
        <v>323</v>
      </c>
      <c r="D58" t="s">
        <v>751</v>
      </c>
      <c r="E58" t="s">
        <v>322</v>
      </c>
    </row>
    <row r="59" spans="1:5">
      <c r="A59" s="56"/>
      <c r="B59" t="s">
        <v>745</v>
      </c>
      <c r="C59" t="s">
        <v>305</v>
      </c>
      <c r="D59" t="s">
        <v>746</v>
      </c>
      <c r="E59" t="s">
        <v>304</v>
      </c>
    </row>
    <row r="60" spans="1:5">
      <c r="A60" s="56"/>
      <c r="B60" t="s">
        <v>513</v>
      </c>
      <c r="C60" t="s">
        <v>513</v>
      </c>
      <c r="D60" t="s">
        <v>512</v>
      </c>
      <c r="E60" t="s">
        <v>512</v>
      </c>
    </row>
    <row r="61" spans="1:5">
      <c r="A61" s="56"/>
      <c r="B61" t="s">
        <v>789</v>
      </c>
      <c r="C61" t="s">
        <v>790</v>
      </c>
      <c r="D61" t="s">
        <v>791</v>
      </c>
      <c r="E61" t="s">
        <v>1591</v>
      </c>
    </row>
    <row r="62" spans="1:5">
      <c r="A62" s="56"/>
      <c r="B62" t="s">
        <v>773</v>
      </c>
      <c r="C62" t="s">
        <v>467</v>
      </c>
      <c r="D62" t="s">
        <v>774</v>
      </c>
      <c r="E62" t="s">
        <v>775</v>
      </c>
    </row>
    <row r="63" spans="1:5">
      <c r="A63" s="56"/>
      <c r="B63" t="s">
        <v>163</v>
      </c>
      <c r="C63" t="s">
        <v>163</v>
      </c>
      <c r="D63" t="s">
        <v>162</v>
      </c>
      <c r="E63" t="s">
        <v>162</v>
      </c>
    </row>
    <row r="64" spans="1:5">
      <c r="A64" s="56"/>
      <c r="B64" t="s">
        <v>776</v>
      </c>
      <c r="C64" t="s">
        <v>777</v>
      </c>
      <c r="D64" t="s">
        <v>778</v>
      </c>
      <c r="E64" t="s">
        <v>779</v>
      </c>
    </row>
    <row r="65" spans="1:5">
      <c r="A65" s="56"/>
      <c r="B65" t="s">
        <v>793</v>
      </c>
      <c r="C65" t="s">
        <v>555</v>
      </c>
      <c r="D65" t="s">
        <v>795</v>
      </c>
      <c r="E65" t="s">
        <v>554</v>
      </c>
    </row>
    <row r="66" spans="1:5">
      <c r="A66" s="56"/>
      <c r="B66" t="s">
        <v>762</v>
      </c>
      <c r="C66" t="s">
        <v>422</v>
      </c>
      <c r="D66" t="s">
        <v>421</v>
      </c>
      <c r="E66" t="s">
        <v>421</v>
      </c>
    </row>
    <row r="67" spans="1:5">
      <c r="A67" s="56"/>
      <c r="B67" t="s">
        <v>760</v>
      </c>
      <c r="C67" t="s">
        <v>416</v>
      </c>
      <c r="D67" t="s">
        <v>761</v>
      </c>
      <c r="E67" t="s">
        <v>415</v>
      </c>
    </row>
    <row r="68" spans="1:5">
      <c r="A68" s="56"/>
      <c r="B68" t="s">
        <v>756</v>
      </c>
      <c r="C68" t="s">
        <v>757</v>
      </c>
      <c r="D68" t="s">
        <v>758</v>
      </c>
      <c r="E68" t="s">
        <v>759</v>
      </c>
    </row>
    <row r="69" spans="1:5">
      <c r="A69" s="52" t="s">
        <v>1411</v>
      </c>
      <c r="B69" t="s">
        <v>1454</v>
      </c>
      <c r="C69" t="s">
        <v>1497</v>
      </c>
      <c r="D69" t="s">
        <v>1543</v>
      </c>
      <c r="E69" t="s">
        <v>488</v>
      </c>
    </row>
    <row r="70" spans="1:5">
      <c r="A70" s="52"/>
      <c r="B70" t="s">
        <v>1455</v>
      </c>
      <c r="C70" t="s">
        <v>1498</v>
      </c>
      <c r="D70" t="s">
        <v>1544</v>
      </c>
      <c r="E70" t="s">
        <v>99</v>
      </c>
    </row>
    <row r="71" spans="1:5">
      <c r="A71" s="52"/>
      <c r="B71" t="s">
        <v>1456</v>
      </c>
      <c r="C71" t="s">
        <v>214</v>
      </c>
      <c r="D71" t="s">
        <v>1545</v>
      </c>
      <c r="E71" t="s">
        <v>213</v>
      </c>
    </row>
    <row r="72" spans="1:5">
      <c r="A72" s="52"/>
      <c r="B72" t="s">
        <v>154</v>
      </c>
      <c r="C72" t="s">
        <v>154</v>
      </c>
      <c r="D72" t="s">
        <v>153</v>
      </c>
      <c r="E72" t="s">
        <v>153</v>
      </c>
    </row>
    <row r="73" spans="1:5">
      <c r="A73" s="52"/>
      <c r="B73" t="s">
        <v>1457</v>
      </c>
      <c r="C73" t="s">
        <v>516</v>
      </c>
      <c r="D73" t="s">
        <v>1546</v>
      </c>
      <c r="E73" t="s">
        <v>515</v>
      </c>
    </row>
    <row r="74" spans="1:5">
      <c r="A74" s="52"/>
      <c r="B74" t="s">
        <v>133</v>
      </c>
      <c r="C74" t="s">
        <v>133</v>
      </c>
      <c r="D74" t="s">
        <v>1547</v>
      </c>
      <c r="E74" t="s">
        <v>132</v>
      </c>
    </row>
    <row r="75" spans="1:5">
      <c r="A75" s="52"/>
      <c r="B75" t="s">
        <v>1458</v>
      </c>
      <c r="C75" t="s">
        <v>504</v>
      </c>
      <c r="D75" t="s">
        <v>1548</v>
      </c>
      <c r="E75" t="s">
        <v>503</v>
      </c>
    </row>
    <row r="76" spans="1:5">
      <c r="A76" s="52"/>
      <c r="B76" t="s">
        <v>294</v>
      </c>
      <c r="C76" t="s">
        <v>294</v>
      </c>
      <c r="D76" t="s">
        <v>293</v>
      </c>
      <c r="E76" t="s">
        <v>293</v>
      </c>
    </row>
    <row r="77" spans="1:5">
      <c r="A77" s="52"/>
      <c r="B77" t="s">
        <v>1459</v>
      </c>
      <c r="C77" t="s">
        <v>1499</v>
      </c>
      <c r="D77" t="s">
        <v>1549</v>
      </c>
      <c r="E77" t="s">
        <v>1592</v>
      </c>
    </row>
    <row r="78" spans="1:5">
      <c r="A78" s="52"/>
      <c r="B78" t="s">
        <v>1460</v>
      </c>
      <c r="C78" t="s">
        <v>1500</v>
      </c>
      <c r="D78" t="s">
        <v>1550</v>
      </c>
      <c r="E78" t="s">
        <v>1593</v>
      </c>
    </row>
    <row r="79" spans="1:5">
      <c r="A79" s="52"/>
      <c r="B79" t="s">
        <v>1461</v>
      </c>
      <c r="C79" t="s">
        <v>205</v>
      </c>
      <c r="D79" t="s">
        <v>1551</v>
      </c>
      <c r="E79" t="s">
        <v>204</v>
      </c>
    </row>
    <row r="80" spans="1:5">
      <c r="A80" s="52"/>
      <c r="B80" t="s">
        <v>94</v>
      </c>
      <c r="C80" t="s">
        <v>94</v>
      </c>
      <c r="D80" t="s">
        <v>1552</v>
      </c>
      <c r="E80" t="s">
        <v>1594</v>
      </c>
    </row>
    <row r="81" spans="1:5">
      <c r="A81" s="52"/>
      <c r="B81" t="s">
        <v>1462</v>
      </c>
      <c r="C81" t="s">
        <v>88</v>
      </c>
      <c r="D81" t="s">
        <v>1553</v>
      </c>
      <c r="E81" t="s">
        <v>1553</v>
      </c>
    </row>
    <row r="82" spans="1:5">
      <c r="A82" s="52"/>
      <c r="B82" t="s">
        <v>1463</v>
      </c>
      <c r="C82" t="s">
        <v>1501</v>
      </c>
      <c r="D82" t="s">
        <v>1554</v>
      </c>
      <c r="E82" t="s">
        <v>1554</v>
      </c>
    </row>
    <row r="83" spans="1:5">
      <c r="A83" s="52"/>
      <c r="B83" t="s">
        <v>1464</v>
      </c>
      <c r="C83" t="s">
        <v>229</v>
      </c>
      <c r="D83" t="s">
        <v>1555</v>
      </c>
      <c r="E83" t="s">
        <v>228</v>
      </c>
    </row>
    <row r="84" spans="1:5">
      <c r="A84" s="52"/>
      <c r="B84" t="s">
        <v>172</v>
      </c>
      <c r="C84" t="s">
        <v>172</v>
      </c>
      <c r="D84" t="s">
        <v>171</v>
      </c>
      <c r="E84" t="s">
        <v>171</v>
      </c>
    </row>
    <row r="85" spans="1:5">
      <c r="A85" s="52"/>
      <c r="B85" t="s">
        <v>1465</v>
      </c>
      <c r="C85" t="s">
        <v>537</v>
      </c>
      <c r="D85" t="s">
        <v>1556</v>
      </c>
      <c r="E85" t="s">
        <v>536</v>
      </c>
    </row>
    <row r="86" spans="1:5">
      <c r="A86" s="52"/>
      <c r="B86" t="s">
        <v>1466</v>
      </c>
      <c r="C86" t="s">
        <v>97</v>
      </c>
      <c r="D86" t="s">
        <v>1557</v>
      </c>
      <c r="E86" t="s">
        <v>96</v>
      </c>
    </row>
    <row r="87" spans="1:5">
      <c r="A87" s="52"/>
      <c r="B87" t="s">
        <v>196</v>
      </c>
      <c r="C87" t="s">
        <v>196</v>
      </c>
      <c r="D87" t="s">
        <v>1558</v>
      </c>
      <c r="E87" t="s">
        <v>195</v>
      </c>
    </row>
    <row r="88" spans="1:5">
      <c r="A88" s="52"/>
      <c r="B88" t="s">
        <v>1467</v>
      </c>
      <c r="C88" t="s">
        <v>297</v>
      </c>
      <c r="D88" t="s">
        <v>1559</v>
      </c>
      <c r="E88" t="s">
        <v>296</v>
      </c>
    </row>
    <row r="89" spans="1:5">
      <c r="A89" s="52"/>
      <c r="B89" t="s">
        <v>1468</v>
      </c>
      <c r="C89" t="s">
        <v>314</v>
      </c>
      <c r="D89" t="s">
        <v>1560</v>
      </c>
      <c r="E89" t="s">
        <v>313</v>
      </c>
    </row>
    <row r="90" spans="1:5">
      <c r="A90" s="52"/>
      <c r="B90" t="s">
        <v>199</v>
      </c>
      <c r="C90" t="s">
        <v>199</v>
      </c>
      <c r="D90" t="s">
        <v>198</v>
      </c>
      <c r="E90" t="s">
        <v>198</v>
      </c>
    </row>
    <row r="91" spans="1:5">
      <c r="A91" s="52"/>
      <c r="B91" t="s">
        <v>1469</v>
      </c>
      <c r="C91" t="s">
        <v>223</v>
      </c>
      <c r="D91" t="s">
        <v>1561</v>
      </c>
      <c r="E91" t="s">
        <v>222</v>
      </c>
    </row>
    <row r="92" spans="1:5">
      <c r="A92" s="52"/>
      <c r="B92" t="s">
        <v>1470</v>
      </c>
      <c r="C92" t="s">
        <v>531</v>
      </c>
      <c r="D92" t="s">
        <v>1562</v>
      </c>
      <c r="E92" t="s">
        <v>530</v>
      </c>
    </row>
    <row r="93" spans="1:5">
      <c r="A93" s="52"/>
      <c r="B93" t="s">
        <v>1471</v>
      </c>
      <c r="C93" t="s">
        <v>522</v>
      </c>
      <c r="D93" t="s">
        <v>1563</v>
      </c>
      <c r="E93" t="s">
        <v>521</v>
      </c>
    </row>
    <row r="94" spans="1:5">
      <c r="A94" s="52"/>
      <c r="B94" t="s">
        <v>1472</v>
      </c>
      <c r="C94" t="s">
        <v>285</v>
      </c>
      <c r="D94" t="s">
        <v>1564</v>
      </c>
      <c r="E94" t="s">
        <v>284</v>
      </c>
    </row>
    <row r="95" spans="1:5">
      <c r="A95" s="52"/>
      <c r="B95" t="s">
        <v>353</v>
      </c>
      <c r="C95" t="s">
        <v>1502</v>
      </c>
      <c r="D95" t="s">
        <v>352</v>
      </c>
      <c r="E95" t="s">
        <v>1595</v>
      </c>
    </row>
    <row r="96" spans="1:5">
      <c r="A96" s="52"/>
      <c r="B96" t="s">
        <v>1473</v>
      </c>
      <c r="C96" t="s">
        <v>1503</v>
      </c>
      <c r="D96" t="s">
        <v>1565</v>
      </c>
      <c r="E96" t="s">
        <v>1596</v>
      </c>
    </row>
    <row r="97" spans="1:5">
      <c r="A97" s="52"/>
      <c r="B97" t="s">
        <v>347</v>
      </c>
      <c r="C97" t="s">
        <v>347</v>
      </c>
      <c r="D97" t="s">
        <v>346</v>
      </c>
      <c r="E97" t="s">
        <v>1597</v>
      </c>
    </row>
    <row r="98" spans="1:5">
      <c r="A98" s="52"/>
      <c r="B98" t="s">
        <v>1474</v>
      </c>
      <c r="C98" t="s">
        <v>217</v>
      </c>
      <c r="D98" t="s">
        <v>1566</v>
      </c>
      <c r="E98" t="s">
        <v>216</v>
      </c>
    </row>
    <row r="99" spans="1:5">
      <c r="A99" s="52"/>
      <c r="B99" t="s">
        <v>1475</v>
      </c>
      <c r="C99" t="s">
        <v>410</v>
      </c>
      <c r="D99" t="s">
        <v>1567</v>
      </c>
      <c r="E99" t="s">
        <v>409</v>
      </c>
    </row>
    <row r="100" spans="1:5">
      <c r="A100" s="52"/>
      <c r="B100" t="s">
        <v>1476</v>
      </c>
      <c r="C100" t="s">
        <v>112</v>
      </c>
      <c r="D100" t="s">
        <v>1568</v>
      </c>
      <c r="E100" t="s">
        <v>111</v>
      </c>
    </row>
    <row r="101" spans="1:5">
      <c r="A101" s="52"/>
      <c r="B101" t="s">
        <v>1477</v>
      </c>
      <c r="C101" t="s">
        <v>443</v>
      </c>
      <c r="D101" t="s">
        <v>1569</v>
      </c>
      <c r="E101" t="s">
        <v>442</v>
      </c>
    </row>
    <row r="102" spans="1:5">
      <c r="A102" s="53" t="s">
        <v>796</v>
      </c>
      <c r="B102" t="s">
        <v>273</v>
      </c>
      <c r="C102" t="s">
        <v>813</v>
      </c>
      <c r="D102" t="s">
        <v>814</v>
      </c>
      <c r="E102" t="s">
        <v>815</v>
      </c>
    </row>
    <row r="103" spans="1:5">
      <c r="A103" s="53"/>
      <c r="B103" t="s">
        <v>118</v>
      </c>
      <c r="C103" t="s">
        <v>118</v>
      </c>
      <c r="D103" t="s">
        <v>842</v>
      </c>
      <c r="E103" t="s">
        <v>117</v>
      </c>
    </row>
    <row r="104" spans="1:5">
      <c r="A104" s="53"/>
      <c r="B104" t="s">
        <v>850</v>
      </c>
      <c r="C104" t="s">
        <v>157</v>
      </c>
      <c r="D104" t="s">
        <v>851</v>
      </c>
      <c r="E104" t="s">
        <v>156</v>
      </c>
    </row>
    <row r="105" spans="1:5">
      <c r="A105" s="53"/>
      <c r="B105" t="s">
        <v>843</v>
      </c>
      <c r="C105" t="s">
        <v>844</v>
      </c>
      <c r="D105" t="s">
        <v>845</v>
      </c>
      <c r="E105" t="s">
        <v>846</v>
      </c>
    </row>
    <row r="106" spans="1:5">
      <c r="A106" s="53"/>
      <c r="B106" t="s">
        <v>894</v>
      </c>
      <c r="C106" t="s">
        <v>475</v>
      </c>
      <c r="D106" t="s">
        <v>895</v>
      </c>
      <c r="E106" t="s">
        <v>474</v>
      </c>
    </row>
    <row r="107" spans="1:5">
      <c r="A107" s="53"/>
      <c r="B107" t="s">
        <v>805</v>
      </c>
      <c r="C107" t="s">
        <v>805</v>
      </c>
      <c r="D107" t="s">
        <v>231</v>
      </c>
      <c r="E107" t="s">
        <v>231</v>
      </c>
    </row>
    <row r="108" spans="1:5">
      <c r="A108" s="53"/>
      <c r="B108" t="s">
        <v>852</v>
      </c>
      <c r="C108" t="s">
        <v>853</v>
      </c>
      <c r="D108" t="s">
        <v>854</v>
      </c>
      <c r="E108" t="s">
        <v>1598</v>
      </c>
    </row>
    <row r="109" spans="1:5">
      <c r="A109" s="53"/>
      <c r="B109" t="s">
        <v>828</v>
      </c>
      <c r="C109" t="s">
        <v>829</v>
      </c>
      <c r="D109" t="s">
        <v>830</v>
      </c>
      <c r="E109" t="s">
        <v>831</v>
      </c>
    </row>
    <row r="110" spans="1:5">
      <c r="A110" s="53"/>
      <c r="B110" t="s">
        <v>921</v>
      </c>
      <c r="C110" t="s">
        <v>483</v>
      </c>
      <c r="D110" t="s">
        <v>922</v>
      </c>
      <c r="E110" t="s">
        <v>482</v>
      </c>
    </row>
    <row r="111" spans="1:5">
      <c r="A111" s="53"/>
      <c r="B111" t="s">
        <v>799</v>
      </c>
      <c r="C111" t="s">
        <v>85</v>
      </c>
      <c r="D111" t="s">
        <v>800</v>
      </c>
      <c r="E111" t="s">
        <v>84</v>
      </c>
    </row>
    <row r="112" spans="1:5">
      <c r="A112" s="53"/>
      <c r="B112" t="s">
        <v>847</v>
      </c>
      <c r="C112" t="s">
        <v>848</v>
      </c>
      <c r="D112" t="s">
        <v>849</v>
      </c>
      <c r="E112" t="s">
        <v>129</v>
      </c>
    </row>
    <row r="113" spans="1:5">
      <c r="A113" s="53"/>
      <c r="B113" t="s">
        <v>873</v>
      </c>
      <c r="C113" t="s">
        <v>873</v>
      </c>
      <c r="D113" t="s">
        <v>874</v>
      </c>
      <c r="E113" t="s">
        <v>875</v>
      </c>
    </row>
    <row r="114" spans="1:5">
      <c r="A114" s="53"/>
      <c r="B114" t="s">
        <v>801</v>
      </c>
      <c r="C114" t="s">
        <v>178</v>
      </c>
      <c r="D114" t="s">
        <v>802</v>
      </c>
      <c r="E114" t="s">
        <v>177</v>
      </c>
    </row>
    <row r="115" spans="1:5">
      <c r="A115" s="53"/>
      <c r="B115" t="s">
        <v>838</v>
      </c>
      <c r="C115" t="s">
        <v>839</v>
      </c>
      <c r="D115" t="s">
        <v>840</v>
      </c>
      <c r="E115" t="s">
        <v>841</v>
      </c>
    </row>
    <row r="116" spans="1:5">
      <c r="A116" s="53"/>
      <c r="B116" t="s">
        <v>930</v>
      </c>
      <c r="C116" t="s">
        <v>573</v>
      </c>
      <c r="D116" t="s">
        <v>931</v>
      </c>
      <c r="E116" t="s">
        <v>572</v>
      </c>
    </row>
    <row r="117" spans="1:5">
      <c r="A117" s="53"/>
      <c r="B117" t="s">
        <v>919</v>
      </c>
      <c r="C117" t="s">
        <v>472</v>
      </c>
      <c r="D117" t="s">
        <v>920</v>
      </c>
      <c r="E117" t="s">
        <v>471</v>
      </c>
    </row>
    <row r="118" spans="1:5">
      <c r="A118" s="53"/>
      <c r="B118" t="s">
        <v>896</v>
      </c>
      <c r="C118" t="s">
        <v>480</v>
      </c>
      <c r="D118" t="s">
        <v>897</v>
      </c>
      <c r="E118" t="s">
        <v>479</v>
      </c>
    </row>
    <row r="119" spans="1:5">
      <c r="A119" s="53"/>
      <c r="B119" t="s">
        <v>928</v>
      </c>
      <c r="C119" t="s">
        <v>567</v>
      </c>
      <c r="D119" t="s">
        <v>929</v>
      </c>
      <c r="E119" t="s">
        <v>566</v>
      </c>
    </row>
    <row r="120" spans="1:5">
      <c r="A120" s="53"/>
      <c r="B120" t="s">
        <v>803</v>
      </c>
      <c r="C120" t="s">
        <v>208</v>
      </c>
      <c r="D120" t="s">
        <v>804</v>
      </c>
      <c r="E120" t="s">
        <v>207</v>
      </c>
    </row>
    <row r="121" spans="1:5">
      <c r="A121" s="53"/>
      <c r="B121" t="s">
        <v>864</v>
      </c>
      <c r="C121" t="s">
        <v>311</v>
      </c>
      <c r="D121" t="s">
        <v>865</v>
      </c>
      <c r="E121" t="s">
        <v>310</v>
      </c>
    </row>
    <row r="122" spans="1:5">
      <c r="A122" s="53"/>
      <c r="B122" t="s">
        <v>797</v>
      </c>
      <c r="C122" t="s">
        <v>79</v>
      </c>
      <c r="D122" t="s">
        <v>798</v>
      </c>
      <c r="E122" t="s">
        <v>78</v>
      </c>
    </row>
    <row r="123" spans="1:5">
      <c r="A123" s="53"/>
      <c r="B123" t="s">
        <v>911</v>
      </c>
      <c r="C123" t="s">
        <v>419</v>
      </c>
      <c r="D123" t="s">
        <v>912</v>
      </c>
      <c r="E123" t="s">
        <v>418</v>
      </c>
    </row>
    <row r="124" spans="1:5">
      <c r="A124" s="53"/>
      <c r="B124" t="s">
        <v>913</v>
      </c>
      <c r="C124" t="s">
        <v>914</v>
      </c>
      <c r="D124" t="s">
        <v>915</v>
      </c>
      <c r="E124" t="s">
        <v>916</v>
      </c>
    </row>
    <row r="125" spans="1:5">
      <c r="A125" s="53"/>
      <c r="B125" t="s">
        <v>816</v>
      </c>
      <c r="C125" t="s">
        <v>279</v>
      </c>
      <c r="D125" t="s">
        <v>817</v>
      </c>
      <c r="E125" t="s">
        <v>278</v>
      </c>
    </row>
    <row r="126" spans="1:5">
      <c r="A126" s="53"/>
      <c r="B126" t="s">
        <v>923</v>
      </c>
      <c r="C126" t="s">
        <v>495</v>
      </c>
      <c r="D126" t="s">
        <v>1570</v>
      </c>
      <c r="E126" t="s">
        <v>494</v>
      </c>
    </row>
    <row r="127" spans="1:5">
      <c r="A127" s="53"/>
      <c r="B127" t="s">
        <v>882</v>
      </c>
      <c r="C127" t="s">
        <v>404</v>
      </c>
      <c r="D127" t="s">
        <v>883</v>
      </c>
      <c r="E127" t="s">
        <v>403</v>
      </c>
    </row>
    <row r="128" spans="1:5">
      <c r="A128" s="53"/>
      <c r="B128" t="s">
        <v>856</v>
      </c>
      <c r="C128" t="s">
        <v>175</v>
      </c>
      <c r="D128" t="s">
        <v>857</v>
      </c>
      <c r="E128" t="s">
        <v>174</v>
      </c>
    </row>
    <row r="129" spans="1:5">
      <c r="A129" s="53"/>
      <c r="B129" t="s">
        <v>832</v>
      </c>
      <c r="C129" t="s">
        <v>833</v>
      </c>
      <c r="D129" t="s">
        <v>1571</v>
      </c>
      <c r="E129" t="s">
        <v>1599</v>
      </c>
    </row>
    <row r="130" spans="1:5">
      <c r="A130" s="53"/>
      <c r="B130" t="s">
        <v>822</v>
      </c>
      <c r="C130" t="s">
        <v>76</v>
      </c>
      <c r="D130" t="s">
        <v>823</v>
      </c>
      <c r="E130" t="s">
        <v>824</v>
      </c>
    </row>
    <row r="131" spans="1:5">
      <c r="A131" s="53"/>
      <c r="B131" t="s">
        <v>836</v>
      </c>
      <c r="C131" t="s">
        <v>106</v>
      </c>
      <c r="D131" t="s">
        <v>837</v>
      </c>
      <c r="E131" t="s">
        <v>105</v>
      </c>
    </row>
    <row r="132" spans="1:5">
      <c r="A132" s="53"/>
      <c r="B132" t="s">
        <v>926</v>
      </c>
      <c r="C132" t="s">
        <v>507</v>
      </c>
      <c r="D132" t="s">
        <v>927</v>
      </c>
      <c r="E132" t="s">
        <v>506</v>
      </c>
    </row>
    <row r="133" spans="1:5">
      <c r="A133" s="53"/>
      <c r="B133" t="s">
        <v>892</v>
      </c>
      <c r="C133" t="s">
        <v>440</v>
      </c>
      <c r="D133" t="s">
        <v>893</v>
      </c>
      <c r="E133" t="s">
        <v>439</v>
      </c>
    </row>
    <row r="134" spans="1:5">
      <c r="A134" s="53"/>
      <c r="B134" t="s">
        <v>909</v>
      </c>
      <c r="C134" t="s">
        <v>413</v>
      </c>
      <c r="D134" t="s">
        <v>910</v>
      </c>
      <c r="E134" t="s">
        <v>412</v>
      </c>
    </row>
    <row r="135" spans="1:5">
      <c r="A135" s="53"/>
      <c r="B135" t="s">
        <v>880</v>
      </c>
      <c r="C135" t="s">
        <v>386</v>
      </c>
      <c r="D135" t="s">
        <v>881</v>
      </c>
      <c r="E135" t="s">
        <v>385</v>
      </c>
    </row>
    <row r="136" spans="1:5">
      <c r="A136" s="53"/>
      <c r="B136" t="s">
        <v>878</v>
      </c>
      <c r="C136" t="s">
        <v>368</v>
      </c>
      <c r="D136" t="s">
        <v>879</v>
      </c>
      <c r="E136" t="s">
        <v>367</v>
      </c>
    </row>
    <row r="137" spans="1:5">
      <c r="A137" s="53"/>
      <c r="B137" t="s">
        <v>876</v>
      </c>
      <c r="C137" t="s">
        <v>362</v>
      </c>
      <c r="D137" t="s">
        <v>877</v>
      </c>
      <c r="E137" t="s">
        <v>361</v>
      </c>
    </row>
    <row r="138" spans="1:5">
      <c r="A138" s="53"/>
      <c r="B138" t="s">
        <v>888</v>
      </c>
      <c r="C138" t="s">
        <v>889</v>
      </c>
      <c r="D138" t="s">
        <v>890</v>
      </c>
      <c r="E138" t="s">
        <v>891</v>
      </c>
    </row>
    <row r="139" spans="1:5">
      <c r="A139" s="53"/>
      <c r="B139" t="s">
        <v>808</v>
      </c>
      <c r="C139" t="s">
        <v>250</v>
      </c>
      <c r="D139" t="s">
        <v>809</v>
      </c>
      <c r="E139" t="s">
        <v>249</v>
      </c>
    </row>
    <row r="140" spans="1:5">
      <c r="A140" s="53"/>
      <c r="B140" t="s">
        <v>860</v>
      </c>
      <c r="C140" t="s">
        <v>861</v>
      </c>
      <c r="D140" t="s">
        <v>862</v>
      </c>
      <c r="E140" t="s">
        <v>863</v>
      </c>
    </row>
    <row r="141" spans="1:5">
      <c r="A141" s="53"/>
      <c r="B141" t="s">
        <v>858</v>
      </c>
      <c r="C141" t="s">
        <v>211</v>
      </c>
      <c r="D141" t="s">
        <v>859</v>
      </c>
      <c r="E141" t="s">
        <v>210</v>
      </c>
    </row>
    <row r="142" spans="1:5">
      <c r="A142" s="53"/>
      <c r="B142" t="s">
        <v>825</v>
      </c>
      <c r="C142" t="s">
        <v>320</v>
      </c>
      <c r="D142" t="s">
        <v>826</v>
      </c>
      <c r="E142" t="s">
        <v>827</v>
      </c>
    </row>
    <row r="143" spans="1:5">
      <c r="A143" s="53"/>
      <c r="B143" t="s">
        <v>903</v>
      </c>
      <c r="C143" t="s">
        <v>371</v>
      </c>
      <c r="D143" t="s">
        <v>904</v>
      </c>
      <c r="E143" t="s">
        <v>370</v>
      </c>
    </row>
    <row r="144" spans="1:5">
      <c r="A144" s="53"/>
      <c r="B144" t="s">
        <v>905</v>
      </c>
      <c r="C144" t="s">
        <v>377</v>
      </c>
      <c r="D144" t="s">
        <v>906</v>
      </c>
      <c r="E144" t="s">
        <v>376</v>
      </c>
    </row>
    <row r="145" spans="1:5">
      <c r="A145" s="53"/>
      <c r="B145" t="s">
        <v>907</v>
      </c>
      <c r="C145" t="s">
        <v>383</v>
      </c>
      <c r="D145" t="s">
        <v>908</v>
      </c>
      <c r="E145" t="s">
        <v>382</v>
      </c>
    </row>
    <row r="146" spans="1:5">
      <c r="A146" s="53"/>
      <c r="B146" t="s">
        <v>900</v>
      </c>
      <c r="C146" t="s">
        <v>1504</v>
      </c>
      <c r="D146" t="s">
        <v>902</v>
      </c>
      <c r="E146" t="s">
        <v>358</v>
      </c>
    </row>
    <row r="147" spans="1:5">
      <c r="A147" s="53"/>
      <c r="B147" t="s">
        <v>818</v>
      </c>
      <c r="C147" t="s">
        <v>819</v>
      </c>
      <c r="D147" t="s">
        <v>820</v>
      </c>
      <c r="E147" t="s">
        <v>821</v>
      </c>
    </row>
    <row r="148" spans="1:5">
      <c r="A148" s="53"/>
      <c r="B148" t="s">
        <v>810</v>
      </c>
      <c r="C148" t="s">
        <v>811</v>
      </c>
      <c r="D148" t="s">
        <v>812</v>
      </c>
      <c r="E148" t="s">
        <v>260</v>
      </c>
    </row>
    <row r="149" spans="1:5">
      <c r="A149" s="53"/>
      <c r="B149" t="s">
        <v>806</v>
      </c>
      <c r="C149" t="s">
        <v>238</v>
      </c>
      <c r="D149" t="s">
        <v>807</v>
      </c>
      <c r="E149" t="s">
        <v>237</v>
      </c>
    </row>
    <row r="150" spans="1:5">
      <c r="A150" s="53"/>
      <c r="B150" t="s">
        <v>886</v>
      </c>
      <c r="C150" t="s">
        <v>428</v>
      </c>
      <c r="D150" t="s">
        <v>887</v>
      </c>
      <c r="E150" t="s">
        <v>427</v>
      </c>
    </row>
    <row r="151" spans="1:5">
      <c r="A151" s="53"/>
      <c r="B151" t="s">
        <v>884</v>
      </c>
      <c r="C151" t="s">
        <v>398</v>
      </c>
      <c r="D151" t="s">
        <v>885</v>
      </c>
      <c r="E151" t="s">
        <v>397</v>
      </c>
    </row>
    <row r="152" spans="1:5">
      <c r="A152" s="53"/>
      <c r="B152" t="s">
        <v>898</v>
      </c>
      <c r="C152" t="s">
        <v>564</v>
      </c>
      <c r="D152" t="s">
        <v>899</v>
      </c>
      <c r="E152" t="s">
        <v>563</v>
      </c>
    </row>
    <row r="153" spans="1:5">
      <c r="A153" s="53"/>
      <c r="B153" t="s">
        <v>869</v>
      </c>
      <c r="C153" t="s">
        <v>870</v>
      </c>
      <c r="D153" t="s">
        <v>871</v>
      </c>
      <c r="E153" t="s">
        <v>872</v>
      </c>
    </row>
    <row r="154" spans="1:5">
      <c r="A154" s="53"/>
      <c r="B154" t="s">
        <v>866</v>
      </c>
      <c r="C154" t="s">
        <v>341</v>
      </c>
      <c r="D154" t="s">
        <v>867</v>
      </c>
      <c r="E154" t="s">
        <v>340</v>
      </c>
    </row>
    <row r="155" spans="1:5">
      <c r="A155" s="53"/>
      <c r="B155" t="s">
        <v>917</v>
      </c>
      <c r="C155" t="s">
        <v>437</v>
      </c>
      <c r="D155" t="s">
        <v>918</v>
      </c>
      <c r="E155" t="s">
        <v>436</v>
      </c>
    </row>
    <row r="156" spans="1:5">
      <c r="A156" s="54" t="s">
        <v>1412</v>
      </c>
      <c r="B156" t="s">
        <v>1039</v>
      </c>
      <c r="C156" t="s">
        <v>187</v>
      </c>
      <c r="D156" t="s">
        <v>186</v>
      </c>
      <c r="E156" t="s">
        <v>1600</v>
      </c>
    </row>
    <row r="157" spans="1:5">
      <c r="A157" s="54"/>
      <c r="B157" t="s">
        <v>955</v>
      </c>
      <c r="C157" t="s">
        <v>82</v>
      </c>
      <c r="D157" t="s">
        <v>956</v>
      </c>
      <c r="E157" t="s">
        <v>81</v>
      </c>
    </row>
    <row r="158" spans="1:5">
      <c r="A158" s="54"/>
      <c r="B158" t="s">
        <v>941</v>
      </c>
      <c r="C158" t="s">
        <v>166</v>
      </c>
      <c r="D158" t="s">
        <v>942</v>
      </c>
      <c r="E158" t="s">
        <v>165</v>
      </c>
    </row>
    <row r="159" spans="1:5">
      <c r="A159" s="54"/>
      <c r="B159" t="s">
        <v>1005</v>
      </c>
      <c r="C159" t="s">
        <v>1006</v>
      </c>
      <c r="D159" t="s">
        <v>1007</v>
      </c>
      <c r="E159" t="s">
        <v>1008</v>
      </c>
    </row>
    <row r="160" spans="1:5">
      <c r="A160" s="54"/>
      <c r="B160" t="s">
        <v>991</v>
      </c>
      <c r="C160" t="s">
        <v>992</v>
      </c>
      <c r="D160" t="s">
        <v>993</v>
      </c>
      <c r="E160" t="s">
        <v>994</v>
      </c>
    </row>
    <row r="161" spans="1:5">
      <c r="A161" s="54"/>
      <c r="B161" t="s">
        <v>975</v>
      </c>
      <c r="C161" t="s">
        <v>247</v>
      </c>
      <c r="D161" t="s">
        <v>976</v>
      </c>
      <c r="E161" t="s">
        <v>246</v>
      </c>
    </row>
    <row r="162" spans="1:5">
      <c r="A162" s="54"/>
      <c r="B162" t="s">
        <v>987</v>
      </c>
      <c r="C162" t="s">
        <v>988</v>
      </c>
      <c r="D162" t="s">
        <v>989</v>
      </c>
      <c r="E162" t="s">
        <v>990</v>
      </c>
    </row>
    <row r="163" spans="1:5">
      <c r="A163" s="54"/>
      <c r="B163" t="s">
        <v>241</v>
      </c>
      <c r="C163" t="s">
        <v>241</v>
      </c>
      <c r="D163" t="s">
        <v>240</v>
      </c>
      <c r="E163" t="s">
        <v>240</v>
      </c>
    </row>
    <row r="164" spans="1:5">
      <c r="A164" s="54"/>
      <c r="B164" t="s">
        <v>935</v>
      </c>
      <c r="C164" t="s">
        <v>936</v>
      </c>
      <c r="D164" t="s">
        <v>937</v>
      </c>
      <c r="E164" t="s">
        <v>938</v>
      </c>
    </row>
    <row r="165" spans="1:5">
      <c r="A165" s="54"/>
      <c r="B165" t="s">
        <v>1030</v>
      </c>
      <c r="C165" t="s">
        <v>425</v>
      </c>
      <c r="D165" t="s">
        <v>1031</v>
      </c>
      <c r="E165" t="s">
        <v>424</v>
      </c>
    </row>
    <row r="166" spans="1:5">
      <c r="A166" s="54"/>
      <c r="B166" t="s">
        <v>947</v>
      </c>
      <c r="C166" t="s">
        <v>326</v>
      </c>
      <c r="D166" t="s">
        <v>948</v>
      </c>
      <c r="E166" t="s">
        <v>325</v>
      </c>
    </row>
    <row r="167" spans="1:5">
      <c r="A167" s="54"/>
      <c r="B167" t="s">
        <v>969</v>
      </c>
      <c r="C167" t="s">
        <v>193</v>
      </c>
      <c r="D167" t="s">
        <v>970</v>
      </c>
      <c r="E167" t="s">
        <v>192</v>
      </c>
    </row>
    <row r="168" spans="1:5">
      <c r="A168" s="54"/>
      <c r="B168" t="s">
        <v>985</v>
      </c>
      <c r="C168" t="s">
        <v>335</v>
      </c>
      <c r="D168" t="s">
        <v>986</v>
      </c>
      <c r="E168" t="s">
        <v>334</v>
      </c>
    </row>
    <row r="169" spans="1:5">
      <c r="A169" s="54"/>
      <c r="B169" t="s">
        <v>965</v>
      </c>
      <c r="C169" t="s">
        <v>151</v>
      </c>
      <c r="D169" t="s">
        <v>966</v>
      </c>
      <c r="E169" t="s">
        <v>150</v>
      </c>
    </row>
    <row r="170" spans="1:5">
      <c r="A170" s="54"/>
      <c r="B170" t="s">
        <v>943</v>
      </c>
      <c r="C170" t="s">
        <v>1505</v>
      </c>
      <c r="D170" t="s">
        <v>201</v>
      </c>
      <c r="E170" t="s">
        <v>201</v>
      </c>
    </row>
    <row r="171" spans="1:5">
      <c r="A171" s="54"/>
      <c r="B171" t="s">
        <v>1014</v>
      </c>
      <c r="C171" t="s">
        <v>534</v>
      </c>
      <c r="D171" t="s">
        <v>1015</v>
      </c>
      <c r="E171" t="s">
        <v>533</v>
      </c>
    </row>
    <row r="172" spans="1:5">
      <c r="A172" s="54"/>
      <c r="B172" t="s">
        <v>963</v>
      </c>
      <c r="C172" t="s">
        <v>142</v>
      </c>
      <c r="D172" t="s">
        <v>964</v>
      </c>
      <c r="E172" t="s">
        <v>141</v>
      </c>
    </row>
    <row r="173" spans="1:5">
      <c r="A173" s="54"/>
      <c r="B173" t="s">
        <v>933</v>
      </c>
      <c r="C173" t="s">
        <v>73</v>
      </c>
      <c r="D173" t="s">
        <v>934</v>
      </c>
      <c r="E173" t="s">
        <v>72</v>
      </c>
    </row>
    <row r="174" spans="1:5">
      <c r="A174" s="54"/>
      <c r="B174" t="s">
        <v>945</v>
      </c>
      <c r="C174" t="s">
        <v>226</v>
      </c>
      <c r="D174" t="s">
        <v>946</v>
      </c>
      <c r="E174" t="s">
        <v>225</v>
      </c>
    </row>
    <row r="175" spans="1:5">
      <c r="A175" s="54"/>
      <c r="B175" t="s">
        <v>981</v>
      </c>
      <c r="C175" t="s">
        <v>982</v>
      </c>
      <c r="D175" t="s">
        <v>983</v>
      </c>
      <c r="E175" t="s">
        <v>984</v>
      </c>
    </row>
    <row r="176" spans="1:5">
      <c r="A176" s="54"/>
      <c r="B176" t="s">
        <v>1009</v>
      </c>
      <c r="C176" t="s">
        <v>486</v>
      </c>
      <c r="D176" t="s">
        <v>1010</v>
      </c>
      <c r="E176" t="s">
        <v>485</v>
      </c>
    </row>
    <row r="177" spans="1:5">
      <c r="A177" s="54"/>
      <c r="B177" t="s">
        <v>997</v>
      </c>
      <c r="C177" t="s">
        <v>392</v>
      </c>
      <c r="D177" t="s">
        <v>998</v>
      </c>
      <c r="E177" t="s">
        <v>391</v>
      </c>
    </row>
    <row r="178" spans="1:5">
      <c r="A178" s="54"/>
      <c r="B178" t="s">
        <v>1011</v>
      </c>
      <c r="C178" t="s">
        <v>1011</v>
      </c>
      <c r="D178" t="s">
        <v>1572</v>
      </c>
      <c r="E178" t="s">
        <v>1601</v>
      </c>
    </row>
    <row r="179" spans="1:5">
      <c r="A179" s="54"/>
      <c r="B179" t="s">
        <v>952</v>
      </c>
      <c r="C179" t="s">
        <v>338</v>
      </c>
      <c r="D179" t="s">
        <v>953</v>
      </c>
      <c r="E179" t="s">
        <v>954</v>
      </c>
    </row>
    <row r="180" spans="1:5">
      <c r="A180" s="54"/>
      <c r="B180" t="s">
        <v>972</v>
      </c>
      <c r="C180" t="s">
        <v>972</v>
      </c>
      <c r="D180" t="s">
        <v>973</v>
      </c>
      <c r="E180" t="s">
        <v>974</v>
      </c>
    </row>
    <row r="181" spans="1:5">
      <c r="A181" s="54"/>
      <c r="B181" t="s">
        <v>1036</v>
      </c>
      <c r="C181" t="s">
        <v>458</v>
      </c>
      <c r="D181" t="s">
        <v>1037</v>
      </c>
      <c r="E181" t="s">
        <v>457</v>
      </c>
    </row>
    <row r="182" spans="1:5">
      <c r="A182" s="54"/>
      <c r="B182" t="s">
        <v>1026</v>
      </c>
      <c r="C182" t="s">
        <v>395</v>
      </c>
      <c r="D182" t="s">
        <v>1027</v>
      </c>
      <c r="E182" t="s">
        <v>394</v>
      </c>
    </row>
    <row r="183" spans="1:5">
      <c r="A183" s="54"/>
      <c r="B183" t="s">
        <v>1028</v>
      </c>
      <c r="C183" t="s">
        <v>401</v>
      </c>
      <c r="D183" t="s">
        <v>1029</v>
      </c>
      <c r="E183" t="s">
        <v>400</v>
      </c>
    </row>
    <row r="184" spans="1:5">
      <c r="A184" s="54"/>
      <c r="B184" t="s">
        <v>1022</v>
      </c>
      <c r="C184" t="s">
        <v>1023</v>
      </c>
      <c r="D184" t="s">
        <v>1024</v>
      </c>
      <c r="E184" t="s">
        <v>1025</v>
      </c>
    </row>
    <row r="185" spans="1:5">
      <c r="A185" s="54"/>
      <c r="B185" t="s">
        <v>939</v>
      </c>
      <c r="C185" t="s">
        <v>121</v>
      </c>
      <c r="D185" t="s">
        <v>940</v>
      </c>
      <c r="E185" t="s">
        <v>120</v>
      </c>
    </row>
    <row r="186" spans="1:5">
      <c r="A186" s="54"/>
      <c r="B186" t="s">
        <v>957</v>
      </c>
      <c r="C186" t="s">
        <v>124</v>
      </c>
      <c r="D186" t="s">
        <v>958</v>
      </c>
      <c r="E186" t="s">
        <v>123</v>
      </c>
    </row>
    <row r="187" spans="1:5">
      <c r="A187" s="54"/>
      <c r="B187" t="s">
        <v>977</v>
      </c>
      <c r="C187" t="s">
        <v>276</v>
      </c>
      <c r="D187" t="s">
        <v>978</v>
      </c>
      <c r="E187" t="s">
        <v>275</v>
      </c>
    </row>
    <row r="188" spans="1:5">
      <c r="A188" s="54"/>
      <c r="B188" t="s">
        <v>1034</v>
      </c>
      <c r="C188" t="s">
        <v>461</v>
      </c>
      <c r="D188" t="s">
        <v>1035</v>
      </c>
      <c r="E188" t="s">
        <v>460</v>
      </c>
    </row>
    <row r="189" spans="1:5">
      <c r="A189" s="54"/>
      <c r="B189" t="s">
        <v>1032</v>
      </c>
      <c r="C189" t="s">
        <v>455</v>
      </c>
      <c r="D189" t="s">
        <v>1033</v>
      </c>
      <c r="E189" t="s">
        <v>454</v>
      </c>
    </row>
    <row r="190" spans="1:5">
      <c r="A190" s="54"/>
      <c r="B190" t="s">
        <v>979</v>
      </c>
      <c r="C190" t="s">
        <v>288</v>
      </c>
      <c r="D190" t="s">
        <v>980</v>
      </c>
      <c r="E190" t="s">
        <v>287</v>
      </c>
    </row>
    <row r="191" spans="1:5">
      <c r="A191" s="54"/>
      <c r="B191" t="s">
        <v>1018</v>
      </c>
      <c r="C191" t="s">
        <v>1019</v>
      </c>
      <c r="D191" t="s">
        <v>1020</v>
      </c>
      <c r="E191" t="s">
        <v>1021</v>
      </c>
    </row>
    <row r="192" spans="1:5">
      <c r="A192" s="54"/>
      <c r="B192" t="s">
        <v>1016</v>
      </c>
      <c r="C192" t="s">
        <v>540</v>
      </c>
      <c r="D192" t="s">
        <v>1017</v>
      </c>
      <c r="E192" t="s">
        <v>539</v>
      </c>
    </row>
    <row r="193" spans="1:5">
      <c r="A193" s="54"/>
      <c r="B193" t="s">
        <v>1003</v>
      </c>
      <c r="C193" t="s">
        <v>1003</v>
      </c>
      <c r="D193" t="s">
        <v>1004</v>
      </c>
      <c r="E193" t="s">
        <v>1004</v>
      </c>
    </row>
    <row r="194" spans="1:5">
      <c r="A194" s="54"/>
      <c r="B194" t="s">
        <v>1478</v>
      </c>
      <c r="C194" t="s">
        <v>169</v>
      </c>
      <c r="D194" t="s">
        <v>968</v>
      </c>
      <c r="E194" t="s">
        <v>168</v>
      </c>
    </row>
    <row r="195" spans="1:5">
      <c r="A195" s="54"/>
      <c r="B195" t="s">
        <v>999</v>
      </c>
      <c r="C195" t="s">
        <v>1000</v>
      </c>
      <c r="D195" t="s">
        <v>1001</v>
      </c>
      <c r="E195" t="s">
        <v>1002</v>
      </c>
    </row>
    <row r="196" spans="1:5">
      <c r="A196" s="54"/>
      <c r="B196" t="s">
        <v>959</v>
      </c>
      <c r="C196" t="s">
        <v>960</v>
      </c>
      <c r="D196" t="s">
        <v>961</v>
      </c>
      <c r="E196" t="s">
        <v>1602</v>
      </c>
    </row>
    <row r="197" spans="1:5">
      <c r="A197" s="54"/>
      <c r="B197" t="s">
        <v>995</v>
      </c>
      <c r="C197" t="s">
        <v>344</v>
      </c>
      <c r="D197" t="s">
        <v>996</v>
      </c>
      <c r="E197" t="s">
        <v>343</v>
      </c>
    </row>
    <row r="198" spans="1:5">
      <c r="A198" s="54"/>
      <c r="B198" t="s">
        <v>949</v>
      </c>
      <c r="C198" t="s">
        <v>950</v>
      </c>
      <c r="D198" t="s">
        <v>951</v>
      </c>
      <c r="E198" t="s">
        <v>331</v>
      </c>
    </row>
    <row r="199" spans="1:5">
      <c r="A199" s="54"/>
      <c r="B199" t="s">
        <v>552</v>
      </c>
      <c r="C199" t="s">
        <v>552</v>
      </c>
      <c r="D199" t="s">
        <v>551</v>
      </c>
      <c r="E199" t="s">
        <v>551</v>
      </c>
    </row>
  </sheetData>
  <mergeCells count="6">
    <mergeCell ref="A2:A3"/>
    <mergeCell ref="A69:A101"/>
    <mergeCell ref="A102:A155"/>
    <mergeCell ref="A156:A199"/>
    <mergeCell ref="A4:A39"/>
    <mergeCell ref="A40:A68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A5C982-D90E-4527-87BB-B22043BD46CB}">
  <dimension ref="A1:H201"/>
  <sheetViews>
    <sheetView zoomScaleNormal="100" zoomScalePageLayoutView="130" workbookViewId="0">
      <selection activeCell="E19" sqref="E19"/>
    </sheetView>
  </sheetViews>
  <sheetFormatPr defaultColWidth="9" defaultRowHeight="16.2"/>
  <cols>
    <col min="1" max="1" width="9.21875" style="34" customWidth="1"/>
    <col min="2" max="5" width="22.6640625" style="34" customWidth="1"/>
    <col min="6" max="256" width="9" style="34"/>
    <col min="257" max="257" width="12" style="34" customWidth="1"/>
    <col min="258" max="261" width="22.6640625" style="34" customWidth="1"/>
    <col min="262" max="512" width="9" style="34"/>
    <col min="513" max="513" width="12" style="34" customWidth="1"/>
    <col min="514" max="517" width="22.6640625" style="34" customWidth="1"/>
    <col min="518" max="768" width="9" style="34"/>
    <col min="769" max="769" width="12" style="34" customWidth="1"/>
    <col min="770" max="773" width="22.6640625" style="34" customWidth="1"/>
    <col min="774" max="1024" width="9" style="34"/>
    <col min="1025" max="1025" width="12" style="34" customWidth="1"/>
    <col min="1026" max="1029" width="22.6640625" style="34" customWidth="1"/>
    <col min="1030" max="1280" width="9" style="34"/>
    <col min="1281" max="1281" width="12" style="34" customWidth="1"/>
    <col min="1282" max="1285" width="22.6640625" style="34" customWidth="1"/>
    <col min="1286" max="1536" width="9" style="34"/>
    <col min="1537" max="1537" width="12" style="34" customWidth="1"/>
    <col min="1538" max="1541" width="22.6640625" style="34" customWidth="1"/>
    <col min="1542" max="1792" width="9" style="34"/>
    <col min="1793" max="1793" width="12" style="34" customWidth="1"/>
    <col min="1794" max="1797" width="22.6640625" style="34" customWidth="1"/>
    <col min="1798" max="2048" width="9" style="34"/>
    <col min="2049" max="2049" width="12" style="34" customWidth="1"/>
    <col min="2050" max="2053" width="22.6640625" style="34" customWidth="1"/>
    <col min="2054" max="2304" width="9" style="34"/>
    <col min="2305" max="2305" width="12" style="34" customWidth="1"/>
    <col min="2306" max="2309" width="22.6640625" style="34" customWidth="1"/>
    <col min="2310" max="2560" width="9" style="34"/>
    <col min="2561" max="2561" width="12" style="34" customWidth="1"/>
    <col min="2562" max="2565" width="22.6640625" style="34" customWidth="1"/>
    <col min="2566" max="2816" width="9" style="34"/>
    <col min="2817" max="2817" width="12" style="34" customWidth="1"/>
    <col min="2818" max="2821" width="22.6640625" style="34" customWidth="1"/>
    <col min="2822" max="3072" width="9" style="34"/>
    <col min="3073" max="3073" width="12" style="34" customWidth="1"/>
    <col min="3074" max="3077" width="22.6640625" style="34" customWidth="1"/>
    <col min="3078" max="3328" width="9" style="34"/>
    <col min="3329" max="3329" width="12" style="34" customWidth="1"/>
    <col min="3330" max="3333" width="22.6640625" style="34" customWidth="1"/>
    <col min="3334" max="3584" width="9" style="34"/>
    <col min="3585" max="3585" width="12" style="34" customWidth="1"/>
    <col min="3586" max="3589" width="22.6640625" style="34" customWidth="1"/>
    <col min="3590" max="3840" width="9" style="34"/>
    <col min="3841" max="3841" width="12" style="34" customWidth="1"/>
    <col min="3842" max="3845" width="22.6640625" style="34" customWidth="1"/>
    <col min="3846" max="4096" width="9" style="34"/>
    <col min="4097" max="4097" width="12" style="34" customWidth="1"/>
    <col min="4098" max="4101" width="22.6640625" style="34" customWidth="1"/>
    <col min="4102" max="4352" width="9" style="34"/>
    <col min="4353" max="4353" width="12" style="34" customWidth="1"/>
    <col min="4354" max="4357" width="22.6640625" style="34" customWidth="1"/>
    <col min="4358" max="4608" width="9" style="34"/>
    <col min="4609" max="4609" width="12" style="34" customWidth="1"/>
    <col min="4610" max="4613" width="22.6640625" style="34" customWidth="1"/>
    <col min="4614" max="4864" width="9" style="34"/>
    <col min="4865" max="4865" width="12" style="34" customWidth="1"/>
    <col min="4866" max="4869" width="22.6640625" style="34" customWidth="1"/>
    <col min="4870" max="5120" width="9" style="34"/>
    <col min="5121" max="5121" width="12" style="34" customWidth="1"/>
    <col min="5122" max="5125" width="22.6640625" style="34" customWidth="1"/>
    <col min="5126" max="5376" width="9" style="34"/>
    <col min="5377" max="5377" width="12" style="34" customWidth="1"/>
    <col min="5378" max="5381" width="22.6640625" style="34" customWidth="1"/>
    <col min="5382" max="5632" width="9" style="34"/>
    <col min="5633" max="5633" width="12" style="34" customWidth="1"/>
    <col min="5634" max="5637" width="22.6640625" style="34" customWidth="1"/>
    <col min="5638" max="5888" width="9" style="34"/>
    <col min="5889" max="5889" width="12" style="34" customWidth="1"/>
    <col min="5890" max="5893" width="22.6640625" style="34" customWidth="1"/>
    <col min="5894" max="6144" width="9" style="34"/>
    <col min="6145" max="6145" width="12" style="34" customWidth="1"/>
    <col min="6146" max="6149" width="22.6640625" style="34" customWidth="1"/>
    <col min="6150" max="6400" width="9" style="34"/>
    <col min="6401" max="6401" width="12" style="34" customWidth="1"/>
    <col min="6402" max="6405" width="22.6640625" style="34" customWidth="1"/>
    <col min="6406" max="6656" width="9" style="34"/>
    <col min="6657" max="6657" width="12" style="34" customWidth="1"/>
    <col min="6658" max="6661" width="22.6640625" style="34" customWidth="1"/>
    <col min="6662" max="6912" width="9" style="34"/>
    <col min="6913" max="6913" width="12" style="34" customWidth="1"/>
    <col min="6914" max="6917" width="22.6640625" style="34" customWidth="1"/>
    <col min="6918" max="7168" width="9" style="34"/>
    <col min="7169" max="7169" width="12" style="34" customWidth="1"/>
    <col min="7170" max="7173" width="22.6640625" style="34" customWidth="1"/>
    <col min="7174" max="7424" width="9" style="34"/>
    <col min="7425" max="7425" width="12" style="34" customWidth="1"/>
    <col min="7426" max="7429" width="22.6640625" style="34" customWidth="1"/>
    <col min="7430" max="7680" width="9" style="34"/>
    <col min="7681" max="7681" width="12" style="34" customWidth="1"/>
    <col min="7682" max="7685" width="22.6640625" style="34" customWidth="1"/>
    <col min="7686" max="7936" width="9" style="34"/>
    <col min="7937" max="7937" width="12" style="34" customWidth="1"/>
    <col min="7938" max="7941" width="22.6640625" style="34" customWidth="1"/>
    <col min="7942" max="8192" width="9" style="34"/>
    <col min="8193" max="8193" width="12" style="34" customWidth="1"/>
    <col min="8194" max="8197" width="22.6640625" style="34" customWidth="1"/>
    <col min="8198" max="8448" width="9" style="34"/>
    <col min="8449" max="8449" width="12" style="34" customWidth="1"/>
    <col min="8450" max="8453" width="22.6640625" style="34" customWidth="1"/>
    <col min="8454" max="8704" width="9" style="34"/>
    <col min="8705" max="8705" width="12" style="34" customWidth="1"/>
    <col min="8706" max="8709" width="22.6640625" style="34" customWidth="1"/>
    <col min="8710" max="8960" width="9" style="34"/>
    <col min="8961" max="8961" width="12" style="34" customWidth="1"/>
    <col min="8962" max="8965" width="22.6640625" style="34" customWidth="1"/>
    <col min="8966" max="9216" width="9" style="34"/>
    <col min="9217" max="9217" width="12" style="34" customWidth="1"/>
    <col min="9218" max="9221" width="22.6640625" style="34" customWidth="1"/>
    <col min="9222" max="9472" width="9" style="34"/>
    <col min="9473" max="9473" width="12" style="34" customWidth="1"/>
    <col min="9474" max="9477" width="22.6640625" style="34" customWidth="1"/>
    <col min="9478" max="9728" width="9" style="34"/>
    <col min="9729" max="9729" width="12" style="34" customWidth="1"/>
    <col min="9730" max="9733" width="22.6640625" style="34" customWidth="1"/>
    <col min="9734" max="9984" width="9" style="34"/>
    <col min="9985" max="9985" width="12" style="34" customWidth="1"/>
    <col min="9986" max="9989" width="22.6640625" style="34" customWidth="1"/>
    <col min="9990" max="10240" width="9" style="34"/>
    <col min="10241" max="10241" width="12" style="34" customWidth="1"/>
    <col min="10242" max="10245" width="22.6640625" style="34" customWidth="1"/>
    <col min="10246" max="10496" width="9" style="34"/>
    <col min="10497" max="10497" width="12" style="34" customWidth="1"/>
    <col min="10498" max="10501" width="22.6640625" style="34" customWidth="1"/>
    <col min="10502" max="10752" width="9" style="34"/>
    <col min="10753" max="10753" width="12" style="34" customWidth="1"/>
    <col min="10754" max="10757" width="22.6640625" style="34" customWidth="1"/>
    <col min="10758" max="11008" width="9" style="34"/>
    <col min="11009" max="11009" width="12" style="34" customWidth="1"/>
    <col min="11010" max="11013" width="22.6640625" style="34" customWidth="1"/>
    <col min="11014" max="11264" width="9" style="34"/>
    <col min="11265" max="11265" width="12" style="34" customWidth="1"/>
    <col min="11266" max="11269" width="22.6640625" style="34" customWidth="1"/>
    <col min="11270" max="11520" width="9" style="34"/>
    <col min="11521" max="11521" width="12" style="34" customWidth="1"/>
    <col min="11522" max="11525" width="22.6640625" style="34" customWidth="1"/>
    <col min="11526" max="11776" width="9" style="34"/>
    <col min="11777" max="11777" width="12" style="34" customWidth="1"/>
    <col min="11778" max="11781" width="22.6640625" style="34" customWidth="1"/>
    <col min="11782" max="12032" width="9" style="34"/>
    <col min="12033" max="12033" width="12" style="34" customWidth="1"/>
    <col min="12034" max="12037" width="22.6640625" style="34" customWidth="1"/>
    <col min="12038" max="12288" width="9" style="34"/>
    <col min="12289" max="12289" width="12" style="34" customWidth="1"/>
    <col min="12290" max="12293" width="22.6640625" style="34" customWidth="1"/>
    <col min="12294" max="12544" width="9" style="34"/>
    <col min="12545" max="12545" width="12" style="34" customWidth="1"/>
    <col min="12546" max="12549" width="22.6640625" style="34" customWidth="1"/>
    <col min="12550" max="12800" width="9" style="34"/>
    <col min="12801" max="12801" width="12" style="34" customWidth="1"/>
    <col min="12802" max="12805" width="22.6640625" style="34" customWidth="1"/>
    <col min="12806" max="13056" width="9" style="34"/>
    <col min="13057" max="13057" width="12" style="34" customWidth="1"/>
    <col min="13058" max="13061" width="22.6640625" style="34" customWidth="1"/>
    <col min="13062" max="13312" width="9" style="34"/>
    <col min="13313" max="13313" width="12" style="34" customWidth="1"/>
    <col min="13314" max="13317" width="22.6640625" style="34" customWidth="1"/>
    <col min="13318" max="13568" width="9" style="34"/>
    <col min="13569" max="13569" width="12" style="34" customWidth="1"/>
    <col min="13570" max="13573" width="22.6640625" style="34" customWidth="1"/>
    <col min="13574" max="13824" width="9" style="34"/>
    <col min="13825" max="13825" width="12" style="34" customWidth="1"/>
    <col min="13826" max="13829" width="22.6640625" style="34" customWidth="1"/>
    <col min="13830" max="14080" width="9" style="34"/>
    <col min="14081" max="14081" width="12" style="34" customWidth="1"/>
    <col min="14082" max="14085" width="22.6640625" style="34" customWidth="1"/>
    <col min="14086" max="14336" width="9" style="34"/>
    <col min="14337" max="14337" width="12" style="34" customWidth="1"/>
    <col min="14338" max="14341" width="22.6640625" style="34" customWidth="1"/>
    <col min="14342" max="14592" width="9" style="34"/>
    <col min="14593" max="14593" width="12" style="34" customWidth="1"/>
    <col min="14594" max="14597" width="22.6640625" style="34" customWidth="1"/>
    <col min="14598" max="14848" width="9" style="34"/>
    <col min="14849" max="14849" width="12" style="34" customWidth="1"/>
    <col min="14850" max="14853" width="22.6640625" style="34" customWidth="1"/>
    <col min="14854" max="15104" width="9" style="34"/>
    <col min="15105" max="15105" width="12" style="34" customWidth="1"/>
    <col min="15106" max="15109" width="22.6640625" style="34" customWidth="1"/>
    <col min="15110" max="15360" width="9" style="34"/>
    <col min="15361" max="15361" width="12" style="34" customWidth="1"/>
    <col min="15362" max="15365" width="22.6640625" style="34" customWidth="1"/>
    <col min="15366" max="15616" width="9" style="34"/>
    <col min="15617" max="15617" width="12" style="34" customWidth="1"/>
    <col min="15618" max="15621" width="22.6640625" style="34" customWidth="1"/>
    <col min="15622" max="15872" width="9" style="34"/>
    <col min="15873" max="15873" width="12" style="34" customWidth="1"/>
    <col min="15874" max="15877" width="22.6640625" style="34" customWidth="1"/>
    <col min="15878" max="16128" width="9" style="34"/>
    <col min="16129" max="16129" width="12" style="34" customWidth="1"/>
    <col min="16130" max="16133" width="22.6640625" style="34" customWidth="1"/>
    <col min="16134" max="16384" width="9" style="34"/>
  </cols>
  <sheetData>
    <row r="1" spans="1:8">
      <c r="A1" s="38" t="s">
        <v>577</v>
      </c>
      <c r="B1" s="38" t="s">
        <v>578</v>
      </c>
      <c r="C1" s="38" t="s">
        <v>579</v>
      </c>
      <c r="D1" s="38" t="s">
        <v>580</v>
      </c>
      <c r="E1" s="38" t="s">
        <v>581</v>
      </c>
      <c r="F1" s="39" t="s">
        <v>1608</v>
      </c>
      <c r="H1" s="33" t="s">
        <v>576</v>
      </c>
    </row>
    <row r="2" spans="1:8" ht="32.4">
      <c r="A2" s="37" t="s">
        <v>582</v>
      </c>
      <c r="B2" s="37" t="s">
        <v>583</v>
      </c>
      <c r="C2" s="37" t="s">
        <v>584</v>
      </c>
      <c r="D2" s="37" t="s">
        <v>585</v>
      </c>
      <c r="E2" s="37" t="s">
        <v>586</v>
      </c>
      <c r="F2" s="39">
        <f>COUNTIF($A$2:A2,A2)</f>
        <v>1</v>
      </c>
    </row>
    <row r="3" spans="1:8" ht="32.4">
      <c r="A3" s="37" t="s">
        <v>582</v>
      </c>
      <c r="B3" s="37" t="s">
        <v>587</v>
      </c>
      <c r="C3" s="37" t="s">
        <v>588</v>
      </c>
      <c r="D3" s="37" t="s">
        <v>589</v>
      </c>
      <c r="E3" s="37" t="s">
        <v>590</v>
      </c>
      <c r="F3" s="39">
        <f>COUNTIF($A$2:A3,A3)</f>
        <v>2</v>
      </c>
    </row>
    <row r="4" spans="1:8">
      <c r="A4" s="37" t="s">
        <v>582</v>
      </c>
      <c r="B4" s="37" t="s">
        <v>591</v>
      </c>
      <c r="C4" s="37" t="s">
        <v>592</v>
      </c>
      <c r="D4" s="37" t="s">
        <v>593</v>
      </c>
      <c r="E4" s="37" t="s">
        <v>594</v>
      </c>
      <c r="F4" s="39">
        <f>COUNTIF($A$2:A4,A4)</f>
        <v>3</v>
      </c>
    </row>
    <row r="5" spans="1:8">
      <c r="A5" s="37" t="s">
        <v>582</v>
      </c>
      <c r="B5" s="37" t="s">
        <v>595</v>
      </c>
      <c r="C5" s="37" t="s">
        <v>596</v>
      </c>
      <c r="D5" s="37" t="s">
        <v>597</v>
      </c>
      <c r="E5" s="37" t="s">
        <v>598</v>
      </c>
      <c r="F5" s="39">
        <f>COUNTIF($A$2:A5,A5)</f>
        <v>4</v>
      </c>
    </row>
    <row r="6" spans="1:8">
      <c r="A6" s="37" t="s">
        <v>582</v>
      </c>
      <c r="B6" s="37" t="s">
        <v>599</v>
      </c>
      <c r="C6" s="37" t="s">
        <v>600</v>
      </c>
      <c r="D6" s="37" t="s">
        <v>601</v>
      </c>
      <c r="E6" s="37" t="s">
        <v>602</v>
      </c>
      <c r="F6" s="39">
        <f>COUNTIF($A$2:A6,A6)</f>
        <v>5</v>
      </c>
    </row>
    <row r="7" spans="1:8">
      <c r="A7" s="37" t="s">
        <v>582</v>
      </c>
      <c r="B7" s="37" t="s">
        <v>603</v>
      </c>
      <c r="C7" s="37" t="s">
        <v>604</v>
      </c>
      <c r="D7" s="37" t="s">
        <v>605</v>
      </c>
      <c r="E7" s="37" t="s">
        <v>605</v>
      </c>
      <c r="F7" s="39">
        <f>COUNTIF($A$2:A7,A7)</f>
        <v>6</v>
      </c>
    </row>
    <row r="8" spans="1:8" ht="32.4">
      <c r="A8" s="37" t="s">
        <v>582</v>
      </c>
      <c r="B8" s="37" t="s">
        <v>606</v>
      </c>
      <c r="C8" s="37" t="s">
        <v>607</v>
      </c>
      <c r="D8" s="37" t="s">
        <v>608</v>
      </c>
      <c r="E8" s="37" t="s">
        <v>609</v>
      </c>
      <c r="F8" s="39">
        <f>COUNTIF($A$2:A8,A8)</f>
        <v>7</v>
      </c>
    </row>
    <row r="9" spans="1:8" ht="32.4">
      <c r="A9" s="37" t="s">
        <v>582</v>
      </c>
      <c r="B9" s="37" t="s">
        <v>610</v>
      </c>
      <c r="C9" s="37" t="s">
        <v>611</v>
      </c>
      <c r="D9" s="37" t="s">
        <v>612</v>
      </c>
      <c r="E9" s="37" t="s">
        <v>613</v>
      </c>
      <c r="F9" s="39">
        <f>COUNTIF($A$2:A9,A9)</f>
        <v>8</v>
      </c>
    </row>
    <row r="10" spans="1:8">
      <c r="A10" s="37" t="s">
        <v>582</v>
      </c>
      <c r="B10" s="37" t="s">
        <v>614</v>
      </c>
      <c r="C10" s="37" t="s">
        <v>615</v>
      </c>
      <c r="D10" s="37" t="s">
        <v>616</v>
      </c>
      <c r="E10" s="37" t="s">
        <v>617</v>
      </c>
      <c r="F10" s="39">
        <f>COUNTIF($A$2:A10,A10)</f>
        <v>9</v>
      </c>
    </row>
    <row r="11" spans="1:8">
      <c r="A11" s="37" t="s">
        <v>582</v>
      </c>
      <c r="B11" s="37" t="s">
        <v>618</v>
      </c>
      <c r="C11" s="37" t="s">
        <v>619</v>
      </c>
      <c r="D11" s="37" t="s">
        <v>620</v>
      </c>
      <c r="E11" s="37" t="s">
        <v>621</v>
      </c>
      <c r="F11" s="39">
        <f>COUNTIF($A$2:A11,A11)</f>
        <v>10</v>
      </c>
    </row>
    <row r="12" spans="1:8">
      <c r="A12" s="37" t="s">
        <v>582</v>
      </c>
      <c r="B12" s="37" t="s">
        <v>622</v>
      </c>
      <c r="C12" s="37" t="s">
        <v>623</v>
      </c>
      <c r="D12" s="37" t="s">
        <v>624</v>
      </c>
      <c r="E12" s="37" t="s">
        <v>625</v>
      </c>
      <c r="F12" s="39">
        <f>COUNTIF($A$2:A12,A12)</f>
        <v>11</v>
      </c>
    </row>
    <row r="13" spans="1:8">
      <c r="A13" s="37" t="s">
        <v>582</v>
      </c>
      <c r="B13" s="37" t="s">
        <v>626</v>
      </c>
      <c r="C13" s="37" t="s">
        <v>627</v>
      </c>
      <c r="D13" s="37" t="s">
        <v>628</v>
      </c>
      <c r="E13" s="37" t="s">
        <v>629</v>
      </c>
      <c r="F13" s="39">
        <f>COUNTIF($A$2:A13,A13)</f>
        <v>12</v>
      </c>
    </row>
    <row r="14" spans="1:8">
      <c r="A14" s="37" t="s">
        <v>582</v>
      </c>
      <c r="B14" s="37" t="s">
        <v>630</v>
      </c>
      <c r="C14" s="37" t="s">
        <v>631</v>
      </c>
      <c r="D14" s="37" t="s">
        <v>632</v>
      </c>
      <c r="E14" s="37" t="s">
        <v>633</v>
      </c>
      <c r="F14" s="39">
        <f>COUNTIF($A$2:A14,A14)</f>
        <v>13</v>
      </c>
    </row>
    <row r="15" spans="1:8" ht="32.4">
      <c r="A15" s="37" t="s">
        <v>582</v>
      </c>
      <c r="B15" s="37" t="s">
        <v>634</v>
      </c>
      <c r="C15" s="37" t="s">
        <v>635</v>
      </c>
      <c r="D15" s="37" t="s">
        <v>636</v>
      </c>
      <c r="E15" s="37" t="s">
        <v>637</v>
      </c>
      <c r="F15" s="39">
        <f>COUNTIF($A$2:A15,A15)</f>
        <v>14</v>
      </c>
    </row>
    <row r="16" spans="1:8">
      <c r="A16" s="37" t="s">
        <v>582</v>
      </c>
      <c r="B16" s="37" t="s">
        <v>638</v>
      </c>
      <c r="C16" s="37" t="s">
        <v>638</v>
      </c>
      <c r="D16" s="37" t="s">
        <v>639</v>
      </c>
      <c r="E16" s="37" t="s">
        <v>639</v>
      </c>
      <c r="F16" s="39">
        <f>COUNTIF($A$2:A16,A16)</f>
        <v>15</v>
      </c>
    </row>
    <row r="17" spans="1:6">
      <c r="A17" s="37" t="s">
        <v>582</v>
      </c>
      <c r="B17" s="37" t="s">
        <v>640</v>
      </c>
      <c r="C17" s="37" t="s">
        <v>641</v>
      </c>
      <c r="D17" s="37" t="s">
        <v>642</v>
      </c>
      <c r="E17" s="37" t="s">
        <v>643</v>
      </c>
      <c r="F17" s="39">
        <f>COUNTIF($A$2:A17,A17)</f>
        <v>16</v>
      </c>
    </row>
    <row r="18" spans="1:6" ht="32.4">
      <c r="A18" s="37" t="s">
        <v>582</v>
      </c>
      <c r="B18" s="37" t="s">
        <v>644</v>
      </c>
      <c r="C18" s="37" t="s">
        <v>645</v>
      </c>
      <c r="D18" s="37" t="s">
        <v>646</v>
      </c>
      <c r="E18" s="37" t="s">
        <v>647</v>
      </c>
      <c r="F18" s="39">
        <f>COUNTIF($A$2:A18,A18)</f>
        <v>17</v>
      </c>
    </row>
    <row r="19" spans="1:6" ht="32.4">
      <c r="A19" s="37" t="s">
        <v>582</v>
      </c>
      <c r="B19" s="37" t="s">
        <v>648</v>
      </c>
      <c r="C19" s="37" t="s">
        <v>649</v>
      </c>
      <c r="D19" s="37" t="s">
        <v>650</v>
      </c>
      <c r="E19" s="37" t="s">
        <v>651</v>
      </c>
      <c r="F19" s="39">
        <f>COUNTIF($A$2:A19,A19)</f>
        <v>18</v>
      </c>
    </row>
    <row r="20" spans="1:6" ht="32.4">
      <c r="A20" s="37" t="s">
        <v>582</v>
      </c>
      <c r="B20" s="37" t="s">
        <v>652</v>
      </c>
      <c r="C20" s="37" t="s">
        <v>653</v>
      </c>
      <c r="D20" s="37" t="s">
        <v>654</v>
      </c>
      <c r="E20" s="37" t="s">
        <v>655</v>
      </c>
      <c r="F20" s="39">
        <f>COUNTIF($A$2:A20,A20)</f>
        <v>19</v>
      </c>
    </row>
    <row r="21" spans="1:6">
      <c r="A21" s="37" t="s">
        <v>582</v>
      </c>
      <c r="B21" s="37" t="s">
        <v>656</v>
      </c>
      <c r="C21" s="37" t="s">
        <v>657</v>
      </c>
      <c r="D21" s="37" t="s">
        <v>658</v>
      </c>
      <c r="E21" s="37" t="s">
        <v>659</v>
      </c>
      <c r="F21" s="39">
        <f>COUNTIF($A$2:A21,A21)</f>
        <v>20</v>
      </c>
    </row>
    <row r="22" spans="1:6" ht="32.4">
      <c r="A22" s="37" t="s">
        <v>582</v>
      </c>
      <c r="B22" s="37" t="s">
        <v>660</v>
      </c>
      <c r="C22" s="37" t="s">
        <v>661</v>
      </c>
      <c r="D22" s="37" t="s">
        <v>662</v>
      </c>
      <c r="E22" s="37" t="s">
        <v>663</v>
      </c>
      <c r="F22" s="39">
        <f>COUNTIF($A$2:A22,A22)</f>
        <v>21</v>
      </c>
    </row>
    <row r="23" spans="1:6">
      <c r="A23" s="37" t="s">
        <v>582</v>
      </c>
      <c r="B23" s="37" t="s">
        <v>22</v>
      </c>
      <c r="C23" s="37" t="s">
        <v>22</v>
      </c>
      <c r="D23" s="37" t="s">
        <v>664</v>
      </c>
      <c r="E23" s="37" t="s">
        <v>664</v>
      </c>
      <c r="F23" s="39">
        <f>COUNTIF($A$2:A23,A23)</f>
        <v>22</v>
      </c>
    </row>
    <row r="24" spans="1:6">
      <c r="A24" s="37" t="s">
        <v>582</v>
      </c>
      <c r="B24" s="37" t="s">
        <v>665</v>
      </c>
      <c r="C24" s="37" t="s">
        <v>666</v>
      </c>
      <c r="D24" s="37" t="s">
        <v>667</v>
      </c>
      <c r="E24" s="37" t="s">
        <v>667</v>
      </c>
      <c r="F24" s="39">
        <f>COUNTIF($A$2:A24,A24)</f>
        <v>23</v>
      </c>
    </row>
    <row r="25" spans="1:6">
      <c r="A25" s="37" t="s">
        <v>582</v>
      </c>
      <c r="B25" s="37" t="s">
        <v>668</v>
      </c>
      <c r="C25" s="37" t="s">
        <v>669</v>
      </c>
      <c r="D25" s="37" t="s">
        <v>670</v>
      </c>
      <c r="E25" s="37" t="s">
        <v>671</v>
      </c>
      <c r="F25" s="39">
        <f>COUNTIF($A$2:A25,A25)</f>
        <v>24</v>
      </c>
    </row>
    <row r="26" spans="1:6" ht="32.4">
      <c r="A26" s="37" t="s">
        <v>582</v>
      </c>
      <c r="B26" s="37" t="s">
        <v>672</v>
      </c>
      <c r="C26" s="37" t="s">
        <v>673</v>
      </c>
      <c r="D26" s="37" t="s">
        <v>674</v>
      </c>
      <c r="E26" s="37" t="s">
        <v>675</v>
      </c>
      <c r="F26" s="39">
        <f>COUNTIF($A$2:A26,A26)</f>
        <v>25</v>
      </c>
    </row>
    <row r="27" spans="1:6" ht="32.4">
      <c r="A27" s="37" t="s">
        <v>582</v>
      </c>
      <c r="B27" s="37" t="s">
        <v>676</v>
      </c>
      <c r="C27" s="37" t="s">
        <v>677</v>
      </c>
      <c r="D27" s="37" t="s">
        <v>678</v>
      </c>
      <c r="E27" s="37" t="s">
        <v>679</v>
      </c>
      <c r="F27" s="39">
        <f>COUNTIF($A$2:A27,A27)</f>
        <v>26</v>
      </c>
    </row>
    <row r="28" spans="1:6">
      <c r="A28" s="37" t="s">
        <v>582</v>
      </c>
      <c r="B28" s="37" t="s">
        <v>680</v>
      </c>
      <c r="C28" s="37" t="s">
        <v>681</v>
      </c>
      <c r="D28" s="37" t="s">
        <v>682</v>
      </c>
      <c r="E28" s="37" t="s">
        <v>683</v>
      </c>
      <c r="F28" s="39">
        <f>COUNTIF($A$2:A28,A28)</f>
        <v>27</v>
      </c>
    </row>
    <row r="29" spans="1:6" ht="32.4">
      <c r="A29" s="37" t="s">
        <v>582</v>
      </c>
      <c r="B29" s="37" t="s">
        <v>684</v>
      </c>
      <c r="C29" s="37" t="s">
        <v>685</v>
      </c>
      <c r="D29" s="37" t="s">
        <v>686</v>
      </c>
      <c r="E29" s="37" t="s">
        <v>687</v>
      </c>
      <c r="F29" s="39">
        <f>COUNTIF($A$2:A29,A29)</f>
        <v>28</v>
      </c>
    </row>
    <row r="30" spans="1:6">
      <c r="A30" s="37" t="s">
        <v>582</v>
      </c>
      <c r="B30" s="37" t="s">
        <v>688</v>
      </c>
      <c r="C30" s="37" t="s">
        <v>689</v>
      </c>
      <c r="D30" s="37" t="s">
        <v>690</v>
      </c>
      <c r="E30" s="37" t="s">
        <v>691</v>
      </c>
      <c r="F30" s="39">
        <f>COUNTIF($A$2:A30,A30)</f>
        <v>29</v>
      </c>
    </row>
    <row r="31" spans="1:6">
      <c r="A31" s="37" t="s">
        <v>582</v>
      </c>
      <c r="B31" s="37" t="s">
        <v>692</v>
      </c>
      <c r="C31" s="37" t="s">
        <v>693</v>
      </c>
      <c r="D31" s="37" t="s">
        <v>694</v>
      </c>
      <c r="E31" s="37" t="s">
        <v>694</v>
      </c>
      <c r="F31" s="39">
        <f>COUNTIF($A$2:A31,A31)</f>
        <v>30</v>
      </c>
    </row>
    <row r="32" spans="1:6" ht="32.4">
      <c r="A32" s="37" t="s">
        <v>582</v>
      </c>
      <c r="B32" s="37" t="s">
        <v>695</v>
      </c>
      <c r="C32" s="37" t="s">
        <v>696</v>
      </c>
      <c r="D32" s="37" t="s">
        <v>697</v>
      </c>
      <c r="E32" s="37" t="s">
        <v>698</v>
      </c>
      <c r="F32" s="39">
        <f>COUNTIF($A$2:A32,A32)</f>
        <v>31</v>
      </c>
    </row>
    <row r="33" spans="1:6">
      <c r="A33" s="37" t="s">
        <v>582</v>
      </c>
      <c r="B33" s="37" t="s">
        <v>699</v>
      </c>
      <c r="C33" s="37" t="s">
        <v>23</v>
      </c>
      <c r="D33" s="37" t="s">
        <v>700</v>
      </c>
      <c r="E33" s="37" t="s">
        <v>701</v>
      </c>
      <c r="F33" s="39">
        <f>COUNTIF($A$2:A33,A33)</f>
        <v>32</v>
      </c>
    </row>
    <row r="34" spans="1:6">
      <c r="A34" s="37" t="s">
        <v>582</v>
      </c>
      <c r="B34" s="37" t="s">
        <v>702</v>
      </c>
      <c r="C34" s="37" t="s">
        <v>703</v>
      </c>
      <c r="D34" s="37" t="s">
        <v>704</v>
      </c>
      <c r="E34" s="37" t="s">
        <v>705</v>
      </c>
      <c r="F34" s="39">
        <f>COUNTIF($A$2:A34,A34)</f>
        <v>33</v>
      </c>
    </row>
    <row r="35" spans="1:6">
      <c r="A35" s="37" t="s">
        <v>582</v>
      </c>
      <c r="B35" s="37" t="s">
        <v>706</v>
      </c>
      <c r="C35" s="37" t="s">
        <v>706</v>
      </c>
      <c r="D35" s="37" t="s">
        <v>707</v>
      </c>
      <c r="E35" s="37" t="s">
        <v>707</v>
      </c>
      <c r="F35" s="39">
        <f>COUNTIF($A$2:A35,A35)</f>
        <v>34</v>
      </c>
    </row>
    <row r="36" spans="1:6">
      <c r="A36" s="37" t="s">
        <v>582</v>
      </c>
      <c r="B36" s="37" t="s">
        <v>708</v>
      </c>
      <c r="C36" s="37" t="s">
        <v>709</v>
      </c>
      <c r="D36" s="37" t="s">
        <v>710</v>
      </c>
      <c r="E36" s="37" t="s">
        <v>711</v>
      </c>
      <c r="F36" s="39">
        <f>COUNTIF($A$2:A36,A36)</f>
        <v>35</v>
      </c>
    </row>
    <row r="37" spans="1:6" ht="32.4">
      <c r="A37" s="37" t="s">
        <v>582</v>
      </c>
      <c r="B37" s="37" t="s">
        <v>712</v>
      </c>
      <c r="C37" s="37" t="s">
        <v>713</v>
      </c>
      <c r="D37" s="37" t="s">
        <v>714</v>
      </c>
      <c r="E37" s="37" t="s">
        <v>715</v>
      </c>
      <c r="F37" s="39">
        <f>COUNTIF($A$2:A37,A37)</f>
        <v>36</v>
      </c>
    </row>
    <row r="38" spans="1:6" ht="32.4">
      <c r="A38" s="37" t="s">
        <v>716</v>
      </c>
      <c r="B38" s="37" t="s">
        <v>717</v>
      </c>
      <c r="C38" s="37" t="s">
        <v>718</v>
      </c>
      <c r="D38" s="37" t="s">
        <v>719</v>
      </c>
      <c r="E38" s="37" t="s">
        <v>720</v>
      </c>
      <c r="F38" s="39">
        <f>COUNTIF($A$2:A38,A38)</f>
        <v>1</v>
      </c>
    </row>
    <row r="39" spans="1:6">
      <c r="A39" s="37" t="s">
        <v>716</v>
      </c>
      <c r="B39" s="37" t="s">
        <v>721</v>
      </c>
      <c r="C39" s="37" t="s">
        <v>722</v>
      </c>
      <c r="D39" s="37" t="s">
        <v>723</v>
      </c>
      <c r="E39" s="37" t="s">
        <v>724</v>
      </c>
      <c r="F39" s="39">
        <f>COUNTIF($A$2:A39,A39)</f>
        <v>2</v>
      </c>
    </row>
    <row r="40" spans="1:6">
      <c r="A40" s="37" t="s">
        <v>716</v>
      </c>
      <c r="B40" s="37" t="s">
        <v>725</v>
      </c>
      <c r="C40" s="37" t="s">
        <v>726</v>
      </c>
      <c r="D40" s="37" t="s">
        <v>727</v>
      </c>
      <c r="E40" s="37" t="s">
        <v>728</v>
      </c>
      <c r="F40" s="39">
        <f>COUNTIF($A$2:A40,A40)</f>
        <v>3</v>
      </c>
    </row>
    <row r="41" spans="1:6">
      <c r="A41" s="37" t="s">
        <v>716</v>
      </c>
      <c r="B41" s="37" t="s">
        <v>729</v>
      </c>
      <c r="C41" s="37" t="s">
        <v>730</v>
      </c>
      <c r="D41" s="37" t="s">
        <v>731</v>
      </c>
      <c r="E41" s="37" t="s">
        <v>732</v>
      </c>
      <c r="F41" s="39">
        <f>COUNTIF($A$2:A41,A41)</f>
        <v>4</v>
      </c>
    </row>
    <row r="42" spans="1:6">
      <c r="A42" s="37" t="s">
        <v>716</v>
      </c>
      <c r="B42" s="37" t="s">
        <v>733</v>
      </c>
      <c r="C42" s="37" t="s">
        <v>734</v>
      </c>
      <c r="D42" s="37" t="s">
        <v>735</v>
      </c>
      <c r="E42" s="37" t="s">
        <v>736</v>
      </c>
      <c r="F42" s="39">
        <f>COUNTIF($A$2:A42,A42)</f>
        <v>5</v>
      </c>
    </row>
    <row r="43" spans="1:6">
      <c r="A43" s="37" t="s">
        <v>716</v>
      </c>
      <c r="B43" s="37" t="s">
        <v>737</v>
      </c>
      <c r="C43" s="37" t="s">
        <v>737</v>
      </c>
      <c r="D43" s="37" t="s">
        <v>738</v>
      </c>
      <c r="E43" s="37" t="s">
        <v>738</v>
      </c>
      <c r="F43" s="39">
        <f>COUNTIF($A$2:A43,A43)</f>
        <v>6</v>
      </c>
    </row>
    <row r="44" spans="1:6">
      <c r="A44" s="37" t="s">
        <v>716</v>
      </c>
      <c r="B44" s="37" t="s">
        <v>739</v>
      </c>
      <c r="C44" s="37" t="s">
        <v>740</v>
      </c>
      <c r="D44" s="37" t="s">
        <v>741</v>
      </c>
      <c r="E44" s="37" t="s">
        <v>263</v>
      </c>
      <c r="F44" s="39">
        <f>COUNTIF($A$2:A44,A44)</f>
        <v>7</v>
      </c>
    </row>
    <row r="45" spans="1:6">
      <c r="A45" s="37" t="s">
        <v>716</v>
      </c>
      <c r="B45" s="37" t="s">
        <v>742</v>
      </c>
      <c r="C45" s="37" t="s">
        <v>270</v>
      </c>
      <c r="D45" s="37" t="s">
        <v>743</v>
      </c>
      <c r="E45" s="37" t="s">
        <v>269</v>
      </c>
      <c r="F45" s="39">
        <f>COUNTIF($A$2:A45,A45)</f>
        <v>8</v>
      </c>
    </row>
    <row r="46" spans="1:6">
      <c r="A46" s="37" t="s">
        <v>716</v>
      </c>
      <c r="B46" s="37" t="s">
        <v>282</v>
      </c>
      <c r="C46" s="37" t="s">
        <v>282</v>
      </c>
      <c r="D46" s="37" t="s">
        <v>744</v>
      </c>
      <c r="E46" s="37" t="s">
        <v>281</v>
      </c>
      <c r="F46" s="39">
        <f>COUNTIF($A$2:A46,A46)</f>
        <v>9</v>
      </c>
    </row>
    <row r="47" spans="1:6" ht="32.4">
      <c r="A47" s="37" t="s">
        <v>716</v>
      </c>
      <c r="B47" s="37" t="s">
        <v>745</v>
      </c>
      <c r="C47" s="37" t="s">
        <v>305</v>
      </c>
      <c r="D47" s="37" t="s">
        <v>746</v>
      </c>
      <c r="E47" s="37" t="s">
        <v>304</v>
      </c>
      <c r="F47" s="39">
        <f>COUNTIF($A$2:A47,A47)</f>
        <v>10</v>
      </c>
    </row>
    <row r="48" spans="1:6">
      <c r="A48" s="37" t="s">
        <v>716</v>
      </c>
      <c r="B48" s="37" t="s">
        <v>747</v>
      </c>
      <c r="C48" s="37" t="s">
        <v>748</v>
      </c>
      <c r="D48" s="37" t="s">
        <v>749</v>
      </c>
      <c r="E48" s="37" t="s">
        <v>750</v>
      </c>
      <c r="F48" s="39">
        <f>COUNTIF($A$2:A48,A48)</f>
        <v>11</v>
      </c>
    </row>
    <row r="49" spans="1:6">
      <c r="A49" s="37" t="s">
        <v>716</v>
      </c>
      <c r="B49" s="37" t="s">
        <v>323</v>
      </c>
      <c r="C49" s="37" t="s">
        <v>323</v>
      </c>
      <c r="D49" s="37" t="s">
        <v>751</v>
      </c>
      <c r="E49" s="37" t="s">
        <v>322</v>
      </c>
      <c r="F49" s="39">
        <f>COUNTIF($A$2:A49,A49)</f>
        <v>12</v>
      </c>
    </row>
    <row r="50" spans="1:6">
      <c r="A50" s="37" t="s">
        <v>716</v>
      </c>
      <c r="B50" s="37" t="s">
        <v>752</v>
      </c>
      <c r="C50" s="37" t="s">
        <v>753</v>
      </c>
      <c r="D50" s="37" t="s">
        <v>754</v>
      </c>
      <c r="E50" s="37" t="s">
        <v>755</v>
      </c>
      <c r="F50" s="39">
        <f>COUNTIF($A$2:A50,A50)</f>
        <v>13</v>
      </c>
    </row>
    <row r="51" spans="1:6">
      <c r="A51" s="37" t="s">
        <v>716</v>
      </c>
      <c r="B51" s="37" t="s">
        <v>756</v>
      </c>
      <c r="C51" s="37" t="s">
        <v>757</v>
      </c>
      <c r="D51" s="37" t="s">
        <v>758</v>
      </c>
      <c r="E51" s="37" t="s">
        <v>759</v>
      </c>
      <c r="F51" s="39">
        <f>COUNTIF($A$2:A51,A51)</f>
        <v>14</v>
      </c>
    </row>
    <row r="52" spans="1:6">
      <c r="A52" s="37" t="s">
        <v>716</v>
      </c>
      <c r="B52" s="37" t="s">
        <v>760</v>
      </c>
      <c r="C52" s="37" t="s">
        <v>416</v>
      </c>
      <c r="D52" s="37" t="s">
        <v>761</v>
      </c>
      <c r="E52" s="37" t="s">
        <v>415</v>
      </c>
      <c r="F52" s="39">
        <f>COUNTIF($A$2:A52,A52)</f>
        <v>15</v>
      </c>
    </row>
    <row r="53" spans="1:6">
      <c r="A53" s="37" t="s">
        <v>716</v>
      </c>
      <c r="B53" s="37" t="s">
        <v>762</v>
      </c>
      <c r="C53" s="37" t="s">
        <v>422</v>
      </c>
      <c r="D53" s="37" t="s">
        <v>421</v>
      </c>
      <c r="E53" s="37" t="s">
        <v>421</v>
      </c>
      <c r="F53" s="39">
        <f>COUNTIF($A$2:A53,A53)</f>
        <v>16</v>
      </c>
    </row>
    <row r="54" spans="1:6">
      <c r="A54" s="37" t="s">
        <v>716</v>
      </c>
      <c r="B54" s="37" t="s">
        <v>763</v>
      </c>
      <c r="C54" s="37" t="s">
        <v>492</v>
      </c>
      <c r="D54" s="37" t="s">
        <v>764</v>
      </c>
      <c r="E54" s="37" t="s">
        <v>491</v>
      </c>
      <c r="F54" s="39">
        <f>COUNTIF($A$2:A54,A54)</f>
        <v>17</v>
      </c>
    </row>
    <row r="55" spans="1:6" ht="32.4">
      <c r="A55" s="37" t="s">
        <v>716</v>
      </c>
      <c r="B55" s="37" t="s">
        <v>765</v>
      </c>
      <c r="C55" s="37" t="s">
        <v>498</v>
      </c>
      <c r="D55" s="37" t="s">
        <v>766</v>
      </c>
      <c r="E55" s="37" t="s">
        <v>497</v>
      </c>
      <c r="F55" s="39">
        <f>COUNTIF($A$2:A55,A55)</f>
        <v>18</v>
      </c>
    </row>
    <row r="56" spans="1:6">
      <c r="A56" s="37" t="s">
        <v>716</v>
      </c>
      <c r="B56" s="37" t="s">
        <v>546</v>
      </c>
      <c r="C56" s="37" t="s">
        <v>546</v>
      </c>
      <c r="D56" s="37" t="s">
        <v>767</v>
      </c>
      <c r="E56" s="37" t="s">
        <v>545</v>
      </c>
      <c r="F56" s="39">
        <f>COUNTIF($A$2:A56,A56)</f>
        <v>19</v>
      </c>
    </row>
    <row r="57" spans="1:6">
      <c r="A57" s="37" t="s">
        <v>716</v>
      </c>
      <c r="B57" s="37" t="s">
        <v>768</v>
      </c>
      <c r="C57" s="37" t="s">
        <v>558</v>
      </c>
      <c r="D57" s="37" t="s">
        <v>557</v>
      </c>
      <c r="E57" s="37" t="s">
        <v>769</v>
      </c>
      <c r="F57" s="39">
        <f>COUNTIF($A$2:A57,A57)</f>
        <v>20</v>
      </c>
    </row>
    <row r="58" spans="1:6" ht="32.4">
      <c r="A58" s="37" t="s">
        <v>716</v>
      </c>
      <c r="B58" s="37" t="s">
        <v>770</v>
      </c>
      <c r="C58" s="37" t="s">
        <v>771</v>
      </c>
      <c r="D58" s="37" t="s">
        <v>772</v>
      </c>
      <c r="E58" s="37" t="s">
        <v>364</v>
      </c>
      <c r="F58" s="39">
        <f>COUNTIF($A$2:A58,A58)</f>
        <v>21</v>
      </c>
    </row>
    <row r="59" spans="1:6">
      <c r="A59" s="37" t="s">
        <v>716</v>
      </c>
      <c r="B59" s="37" t="s">
        <v>773</v>
      </c>
      <c r="C59" s="37" t="s">
        <v>467</v>
      </c>
      <c r="D59" s="37" t="s">
        <v>774</v>
      </c>
      <c r="E59" s="37" t="s">
        <v>775</v>
      </c>
      <c r="F59" s="39">
        <f>COUNTIF($A$2:A59,A59)</f>
        <v>22</v>
      </c>
    </row>
    <row r="60" spans="1:6">
      <c r="A60" s="37" t="s">
        <v>716</v>
      </c>
      <c r="B60" s="37" t="s">
        <v>776</v>
      </c>
      <c r="C60" s="37" t="s">
        <v>777</v>
      </c>
      <c r="D60" s="37" t="s">
        <v>778</v>
      </c>
      <c r="E60" s="37" t="s">
        <v>779</v>
      </c>
      <c r="F60" s="39">
        <f>COUNTIF($A$2:A60,A60)</f>
        <v>23</v>
      </c>
    </row>
    <row r="61" spans="1:6">
      <c r="A61" s="37" t="s">
        <v>716</v>
      </c>
      <c r="B61" s="37" t="s">
        <v>780</v>
      </c>
      <c r="C61" s="37" t="s">
        <v>501</v>
      </c>
      <c r="D61" s="37" t="s">
        <v>781</v>
      </c>
      <c r="E61" s="37" t="s">
        <v>782</v>
      </c>
      <c r="F61" s="39">
        <f>COUNTIF($A$2:A61,A61)</f>
        <v>24</v>
      </c>
    </row>
    <row r="62" spans="1:6">
      <c r="A62" s="37" t="s">
        <v>716</v>
      </c>
      <c r="B62" s="37" t="s">
        <v>783</v>
      </c>
      <c r="C62" s="37" t="s">
        <v>784</v>
      </c>
      <c r="D62" s="37" t="s">
        <v>785</v>
      </c>
      <c r="E62" s="37" t="s">
        <v>786</v>
      </c>
      <c r="F62" s="39">
        <f>COUNTIF($A$2:A62,A62)</f>
        <v>25</v>
      </c>
    </row>
    <row r="63" spans="1:6">
      <c r="A63" s="37" t="s">
        <v>716</v>
      </c>
      <c r="B63" s="37" t="s">
        <v>519</v>
      </c>
      <c r="C63" s="37" t="s">
        <v>787</v>
      </c>
      <c r="D63" s="37" t="s">
        <v>518</v>
      </c>
      <c r="E63" s="37" t="s">
        <v>788</v>
      </c>
      <c r="F63" s="39">
        <f>COUNTIF($A$2:A63,A63)</f>
        <v>26</v>
      </c>
    </row>
    <row r="64" spans="1:6">
      <c r="A64" s="37" t="s">
        <v>716</v>
      </c>
      <c r="B64" s="37" t="s">
        <v>513</v>
      </c>
      <c r="C64" s="37" t="s">
        <v>513</v>
      </c>
      <c r="D64" s="37" t="s">
        <v>512</v>
      </c>
      <c r="E64" s="37" t="s">
        <v>512</v>
      </c>
      <c r="F64" s="39">
        <f>COUNTIF($A$2:A64,A64)</f>
        <v>27</v>
      </c>
    </row>
    <row r="65" spans="1:6">
      <c r="A65" s="37" t="s">
        <v>716</v>
      </c>
      <c r="B65" s="37" t="s">
        <v>789</v>
      </c>
      <c r="C65" s="37" t="s">
        <v>790</v>
      </c>
      <c r="D65" s="37" t="s">
        <v>791</v>
      </c>
      <c r="E65" s="37" t="s">
        <v>792</v>
      </c>
      <c r="F65" s="39">
        <f>COUNTIF($A$2:A65,A65)</f>
        <v>28</v>
      </c>
    </row>
    <row r="66" spans="1:6">
      <c r="A66" s="37" t="s">
        <v>716</v>
      </c>
      <c r="B66" s="37" t="s">
        <v>793</v>
      </c>
      <c r="C66" s="37" t="s">
        <v>794</v>
      </c>
      <c r="D66" s="37" t="s">
        <v>795</v>
      </c>
      <c r="E66" s="37" t="s">
        <v>554</v>
      </c>
      <c r="F66" s="39">
        <f>COUNTIF($A$2:A66,A66)</f>
        <v>29</v>
      </c>
    </row>
    <row r="67" spans="1:6" ht="32.4">
      <c r="A67" s="37" t="s">
        <v>796</v>
      </c>
      <c r="B67" s="37" t="s">
        <v>797</v>
      </c>
      <c r="C67" s="37" t="s">
        <v>79</v>
      </c>
      <c r="D67" s="37" t="s">
        <v>798</v>
      </c>
      <c r="E67" s="37" t="s">
        <v>78</v>
      </c>
      <c r="F67" s="39">
        <f>COUNTIF($A$2:A67,A67)</f>
        <v>1</v>
      </c>
    </row>
    <row r="68" spans="1:6">
      <c r="A68" s="37" t="s">
        <v>796</v>
      </c>
      <c r="B68" s="37" t="s">
        <v>799</v>
      </c>
      <c r="C68" s="37" t="s">
        <v>85</v>
      </c>
      <c r="D68" s="37" t="s">
        <v>800</v>
      </c>
      <c r="E68" s="37" t="s">
        <v>84</v>
      </c>
      <c r="F68" s="39">
        <f>COUNTIF($A$2:A68,A68)</f>
        <v>2</v>
      </c>
    </row>
    <row r="69" spans="1:6">
      <c r="A69" s="37" t="s">
        <v>796</v>
      </c>
      <c r="B69" s="37" t="s">
        <v>801</v>
      </c>
      <c r="C69" s="37" t="s">
        <v>178</v>
      </c>
      <c r="D69" s="37" t="s">
        <v>802</v>
      </c>
      <c r="E69" s="37" t="s">
        <v>177</v>
      </c>
      <c r="F69" s="39">
        <f>COUNTIF($A$2:A69,A69)</f>
        <v>3</v>
      </c>
    </row>
    <row r="70" spans="1:6">
      <c r="A70" s="37" t="s">
        <v>796</v>
      </c>
      <c r="B70" s="37" t="s">
        <v>803</v>
      </c>
      <c r="C70" s="37" t="s">
        <v>208</v>
      </c>
      <c r="D70" s="37" t="s">
        <v>804</v>
      </c>
      <c r="E70" s="37" t="s">
        <v>207</v>
      </c>
      <c r="F70" s="39">
        <f>COUNTIF($A$2:A70,A70)</f>
        <v>4</v>
      </c>
    </row>
    <row r="71" spans="1:6">
      <c r="A71" s="37" t="s">
        <v>796</v>
      </c>
      <c r="B71" s="37" t="s">
        <v>805</v>
      </c>
      <c r="C71" s="37" t="s">
        <v>805</v>
      </c>
      <c r="D71" s="37" t="s">
        <v>231</v>
      </c>
      <c r="E71" s="37" t="s">
        <v>231</v>
      </c>
      <c r="F71" s="39">
        <f>COUNTIF($A$2:A71,A71)</f>
        <v>5</v>
      </c>
    </row>
    <row r="72" spans="1:6">
      <c r="A72" s="37" t="s">
        <v>796</v>
      </c>
      <c r="B72" s="37" t="s">
        <v>806</v>
      </c>
      <c r="C72" s="37" t="s">
        <v>238</v>
      </c>
      <c r="D72" s="37" t="s">
        <v>807</v>
      </c>
      <c r="E72" s="37" t="s">
        <v>237</v>
      </c>
      <c r="F72" s="39">
        <f>COUNTIF($A$2:A72,A72)</f>
        <v>6</v>
      </c>
    </row>
    <row r="73" spans="1:6">
      <c r="A73" s="37" t="s">
        <v>796</v>
      </c>
      <c r="B73" s="37" t="s">
        <v>808</v>
      </c>
      <c r="C73" s="37" t="s">
        <v>250</v>
      </c>
      <c r="D73" s="37" t="s">
        <v>809</v>
      </c>
      <c r="E73" s="37" t="s">
        <v>249</v>
      </c>
      <c r="F73" s="39">
        <f>COUNTIF($A$2:A73,A73)</f>
        <v>7</v>
      </c>
    </row>
    <row r="74" spans="1:6">
      <c r="A74" s="37" t="s">
        <v>796</v>
      </c>
      <c r="B74" s="37" t="s">
        <v>810</v>
      </c>
      <c r="C74" s="37" t="s">
        <v>811</v>
      </c>
      <c r="D74" s="37" t="s">
        <v>812</v>
      </c>
      <c r="E74" s="37" t="s">
        <v>260</v>
      </c>
      <c r="F74" s="39">
        <f>COUNTIF($A$2:A74,A74)</f>
        <v>8</v>
      </c>
    </row>
    <row r="75" spans="1:6">
      <c r="A75" s="37" t="s">
        <v>796</v>
      </c>
      <c r="B75" s="37" t="s">
        <v>273</v>
      </c>
      <c r="C75" s="37" t="s">
        <v>813</v>
      </c>
      <c r="D75" s="37" t="s">
        <v>814</v>
      </c>
      <c r="E75" s="37" t="s">
        <v>815</v>
      </c>
      <c r="F75" s="39">
        <f>COUNTIF($A$2:A75,A75)</f>
        <v>9</v>
      </c>
    </row>
    <row r="76" spans="1:6">
      <c r="A76" s="37" t="s">
        <v>796</v>
      </c>
      <c r="B76" s="37" t="s">
        <v>816</v>
      </c>
      <c r="C76" s="37" t="s">
        <v>279</v>
      </c>
      <c r="D76" s="37" t="s">
        <v>817</v>
      </c>
      <c r="E76" s="37" t="s">
        <v>278</v>
      </c>
      <c r="F76" s="39">
        <f>COUNTIF($A$2:A76,A76)</f>
        <v>10</v>
      </c>
    </row>
    <row r="77" spans="1:6">
      <c r="A77" s="37" t="s">
        <v>796</v>
      </c>
      <c r="B77" s="37" t="s">
        <v>818</v>
      </c>
      <c r="C77" s="37" t="s">
        <v>819</v>
      </c>
      <c r="D77" s="37" t="s">
        <v>820</v>
      </c>
      <c r="E77" s="37" t="s">
        <v>821</v>
      </c>
      <c r="F77" s="39">
        <f>COUNTIF($A$2:A77,A77)</f>
        <v>11</v>
      </c>
    </row>
    <row r="78" spans="1:6">
      <c r="A78" s="37" t="s">
        <v>796</v>
      </c>
      <c r="B78" s="37" t="s">
        <v>822</v>
      </c>
      <c r="C78" s="37" t="s">
        <v>76</v>
      </c>
      <c r="D78" s="37" t="s">
        <v>823</v>
      </c>
      <c r="E78" s="37" t="s">
        <v>824</v>
      </c>
      <c r="F78" s="39">
        <f>COUNTIF($A$2:A78,A78)</f>
        <v>12</v>
      </c>
    </row>
    <row r="79" spans="1:6">
      <c r="A79" s="37" t="s">
        <v>796</v>
      </c>
      <c r="B79" s="37" t="s">
        <v>825</v>
      </c>
      <c r="C79" s="37" t="s">
        <v>320</v>
      </c>
      <c r="D79" s="37" t="s">
        <v>826</v>
      </c>
      <c r="E79" s="37" t="s">
        <v>827</v>
      </c>
      <c r="F79" s="39">
        <f>COUNTIF($A$2:A79,A79)</f>
        <v>13</v>
      </c>
    </row>
    <row r="80" spans="1:6">
      <c r="A80" s="37" t="s">
        <v>796</v>
      </c>
      <c r="B80" s="37" t="s">
        <v>828</v>
      </c>
      <c r="C80" s="37" t="s">
        <v>829</v>
      </c>
      <c r="D80" s="37" t="s">
        <v>830</v>
      </c>
      <c r="E80" s="37" t="s">
        <v>831</v>
      </c>
      <c r="F80" s="39">
        <f>COUNTIF($A$2:A80,A80)</f>
        <v>14</v>
      </c>
    </row>
    <row r="81" spans="1:6" ht="32.4">
      <c r="A81" s="37" t="s">
        <v>796</v>
      </c>
      <c r="B81" s="37" t="s">
        <v>832</v>
      </c>
      <c r="C81" s="37" t="s">
        <v>833</v>
      </c>
      <c r="D81" s="37" t="s">
        <v>834</v>
      </c>
      <c r="E81" s="37" t="s">
        <v>835</v>
      </c>
      <c r="F81" s="39">
        <f>COUNTIF($A$2:A81,A81)</f>
        <v>15</v>
      </c>
    </row>
    <row r="82" spans="1:6">
      <c r="A82" s="37" t="s">
        <v>796</v>
      </c>
      <c r="B82" s="37" t="s">
        <v>836</v>
      </c>
      <c r="C82" s="37" t="s">
        <v>106</v>
      </c>
      <c r="D82" s="37" t="s">
        <v>837</v>
      </c>
      <c r="E82" s="37" t="s">
        <v>105</v>
      </c>
      <c r="F82" s="39">
        <f>COUNTIF($A$2:A82,A82)</f>
        <v>16</v>
      </c>
    </row>
    <row r="83" spans="1:6" ht="32.4">
      <c r="A83" s="37" t="s">
        <v>796</v>
      </c>
      <c r="B83" s="37" t="s">
        <v>838</v>
      </c>
      <c r="C83" s="37" t="s">
        <v>839</v>
      </c>
      <c r="D83" s="37" t="s">
        <v>840</v>
      </c>
      <c r="E83" s="37" t="s">
        <v>841</v>
      </c>
      <c r="F83" s="39">
        <f>COUNTIF($A$2:A83,A83)</f>
        <v>17</v>
      </c>
    </row>
    <row r="84" spans="1:6">
      <c r="A84" s="37" t="s">
        <v>796</v>
      </c>
      <c r="B84" s="37" t="s">
        <v>118</v>
      </c>
      <c r="C84" s="37" t="s">
        <v>118</v>
      </c>
      <c r="D84" s="37" t="s">
        <v>842</v>
      </c>
      <c r="E84" s="37" t="s">
        <v>117</v>
      </c>
      <c r="F84" s="39">
        <f>COUNTIF($A$2:A84,A84)</f>
        <v>18</v>
      </c>
    </row>
    <row r="85" spans="1:6" ht="32.4">
      <c r="A85" s="37" t="s">
        <v>796</v>
      </c>
      <c r="B85" s="37" t="s">
        <v>843</v>
      </c>
      <c r="C85" s="37" t="s">
        <v>844</v>
      </c>
      <c r="D85" s="37" t="s">
        <v>845</v>
      </c>
      <c r="E85" s="37" t="s">
        <v>846</v>
      </c>
      <c r="F85" s="39">
        <f>COUNTIF($A$2:A85,A85)</f>
        <v>19</v>
      </c>
    </row>
    <row r="86" spans="1:6" ht="32.4">
      <c r="A86" s="37" t="s">
        <v>796</v>
      </c>
      <c r="B86" s="37" t="s">
        <v>847</v>
      </c>
      <c r="C86" s="37" t="s">
        <v>848</v>
      </c>
      <c r="D86" s="37" t="s">
        <v>849</v>
      </c>
      <c r="E86" s="37" t="s">
        <v>129</v>
      </c>
      <c r="F86" s="39">
        <f>COUNTIF($A$2:A86,A86)</f>
        <v>20</v>
      </c>
    </row>
    <row r="87" spans="1:6">
      <c r="A87" s="37" t="s">
        <v>796</v>
      </c>
      <c r="B87" s="37" t="s">
        <v>850</v>
      </c>
      <c r="C87" s="37" t="s">
        <v>157</v>
      </c>
      <c r="D87" s="37" t="s">
        <v>851</v>
      </c>
      <c r="E87" s="37" t="s">
        <v>156</v>
      </c>
      <c r="F87" s="39">
        <f>COUNTIF($A$2:A87,A87)</f>
        <v>21</v>
      </c>
    </row>
    <row r="88" spans="1:6">
      <c r="A88" s="37" t="s">
        <v>796</v>
      </c>
      <c r="B88" s="37" t="s">
        <v>852</v>
      </c>
      <c r="C88" s="37" t="s">
        <v>853</v>
      </c>
      <c r="D88" s="37" t="s">
        <v>854</v>
      </c>
      <c r="E88" s="37" t="s">
        <v>855</v>
      </c>
      <c r="F88" s="39">
        <f>COUNTIF($A$2:A88,A88)</f>
        <v>22</v>
      </c>
    </row>
    <row r="89" spans="1:6">
      <c r="A89" s="37" t="s">
        <v>796</v>
      </c>
      <c r="B89" s="37" t="s">
        <v>856</v>
      </c>
      <c r="C89" s="37" t="s">
        <v>175</v>
      </c>
      <c r="D89" s="37" t="s">
        <v>857</v>
      </c>
      <c r="E89" s="37" t="s">
        <v>174</v>
      </c>
      <c r="F89" s="39">
        <f>COUNTIF($A$2:A89,A89)</f>
        <v>23</v>
      </c>
    </row>
    <row r="90" spans="1:6">
      <c r="A90" s="37" t="s">
        <v>796</v>
      </c>
      <c r="B90" s="37" t="s">
        <v>858</v>
      </c>
      <c r="C90" s="37" t="s">
        <v>211</v>
      </c>
      <c r="D90" s="37" t="s">
        <v>859</v>
      </c>
      <c r="E90" s="37" t="s">
        <v>210</v>
      </c>
      <c r="F90" s="39">
        <f>COUNTIF($A$2:A90,A90)</f>
        <v>24</v>
      </c>
    </row>
    <row r="91" spans="1:6" ht="32.4">
      <c r="A91" s="37" t="s">
        <v>796</v>
      </c>
      <c r="B91" s="37" t="s">
        <v>860</v>
      </c>
      <c r="C91" s="37" t="s">
        <v>861</v>
      </c>
      <c r="D91" s="37" t="s">
        <v>862</v>
      </c>
      <c r="E91" s="37" t="s">
        <v>863</v>
      </c>
      <c r="F91" s="39">
        <f>COUNTIF($A$2:A91,A91)</f>
        <v>25</v>
      </c>
    </row>
    <row r="92" spans="1:6">
      <c r="A92" s="37" t="s">
        <v>796</v>
      </c>
      <c r="B92" s="37" t="s">
        <v>864</v>
      </c>
      <c r="C92" s="37" t="s">
        <v>311</v>
      </c>
      <c r="D92" s="37" t="s">
        <v>865</v>
      </c>
      <c r="E92" s="37" t="s">
        <v>310</v>
      </c>
      <c r="F92" s="39">
        <f>COUNTIF($A$2:A92,A92)</f>
        <v>26</v>
      </c>
    </row>
    <row r="93" spans="1:6">
      <c r="A93" s="37" t="s">
        <v>796</v>
      </c>
      <c r="B93" s="37" t="s">
        <v>866</v>
      </c>
      <c r="C93" s="37" t="s">
        <v>341</v>
      </c>
      <c r="D93" s="37" t="s">
        <v>867</v>
      </c>
      <c r="E93" s="37" t="s">
        <v>868</v>
      </c>
      <c r="F93" s="39">
        <f>COUNTIF($A$2:A93,A93)</f>
        <v>27</v>
      </c>
    </row>
    <row r="94" spans="1:6">
      <c r="A94" s="37" t="s">
        <v>796</v>
      </c>
      <c r="B94" s="37" t="s">
        <v>869</v>
      </c>
      <c r="C94" s="37" t="s">
        <v>870</v>
      </c>
      <c r="D94" s="37" t="s">
        <v>871</v>
      </c>
      <c r="E94" s="37" t="s">
        <v>872</v>
      </c>
      <c r="F94" s="39">
        <f>COUNTIF($A$2:A94,A94)</f>
        <v>28</v>
      </c>
    </row>
    <row r="95" spans="1:6">
      <c r="A95" s="37" t="s">
        <v>796</v>
      </c>
      <c r="B95" s="37" t="s">
        <v>873</v>
      </c>
      <c r="C95" s="37" t="s">
        <v>873</v>
      </c>
      <c r="D95" s="37" t="s">
        <v>874</v>
      </c>
      <c r="E95" s="37" t="s">
        <v>875</v>
      </c>
      <c r="F95" s="39">
        <f>COUNTIF($A$2:A95,A95)</f>
        <v>29</v>
      </c>
    </row>
    <row r="96" spans="1:6">
      <c r="A96" s="37" t="s">
        <v>796</v>
      </c>
      <c r="B96" s="37" t="s">
        <v>876</v>
      </c>
      <c r="C96" s="37" t="s">
        <v>362</v>
      </c>
      <c r="D96" s="37" t="s">
        <v>877</v>
      </c>
      <c r="E96" s="37" t="s">
        <v>361</v>
      </c>
      <c r="F96" s="39">
        <f>COUNTIF($A$2:A96,A96)</f>
        <v>30</v>
      </c>
    </row>
    <row r="97" spans="1:6">
      <c r="A97" s="37" t="s">
        <v>796</v>
      </c>
      <c r="B97" s="37" t="s">
        <v>878</v>
      </c>
      <c r="C97" s="37" t="s">
        <v>368</v>
      </c>
      <c r="D97" s="37" t="s">
        <v>879</v>
      </c>
      <c r="E97" s="37" t="s">
        <v>367</v>
      </c>
      <c r="F97" s="39">
        <f>COUNTIF($A$2:A97,A97)</f>
        <v>31</v>
      </c>
    </row>
    <row r="98" spans="1:6">
      <c r="A98" s="37" t="s">
        <v>796</v>
      </c>
      <c r="B98" s="37" t="s">
        <v>880</v>
      </c>
      <c r="C98" s="37" t="s">
        <v>386</v>
      </c>
      <c r="D98" s="37" t="s">
        <v>881</v>
      </c>
      <c r="E98" s="37" t="s">
        <v>385</v>
      </c>
      <c r="F98" s="39">
        <f>COUNTIF($A$2:A98,A98)</f>
        <v>32</v>
      </c>
    </row>
    <row r="99" spans="1:6" ht="32.4">
      <c r="A99" s="37" t="s">
        <v>796</v>
      </c>
      <c r="B99" s="37" t="s">
        <v>882</v>
      </c>
      <c r="C99" s="37" t="s">
        <v>404</v>
      </c>
      <c r="D99" s="37" t="s">
        <v>883</v>
      </c>
      <c r="E99" s="37" t="s">
        <v>403</v>
      </c>
      <c r="F99" s="39">
        <f>COUNTIF($A$2:A99,A99)</f>
        <v>33</v>
      </c>
    </row>
    <row r="100" spans="1:6">
      <c r="A100" s="37" t="s">
        <v>796</v>
      </c>
      <c r="B100" s="37" t="s">
        <v>884</v>
      </c>
      <c r="C100" s="37" t="s">
        <v>398</v>
      </c>
      <c r="D100" s="37" t="s">
        <v>885</v>
      </c>
      <c r="E100" s="37" t="s">
        <v>397</v>
      </c>
      <c r="F100" s="39">
        <f>COUNTIF($A$2:A100,A100)</f>
        <v>34</v>
      </c>
    </row>
    <row r="101" spans="1:6">
      <c r="A101" s="37" t="s">
        <v>796</v>
      </c>
      <c r="B101" s="37" t="s">
        <v>886</v>
      </c>
      <c r="C101" s="37" t="s">
        <v>428</v>
      </c>
      <c r="D101" s="37" t="s">
        <v>887</v>
      </c>
      <c r="E101" s="37" t="s">
        <v>427</v>
      </c>
      <c r="F101" s="39">
        <f>COUNTIF($A$2:A101,A101)</f>
        <v>35</v>
      </c>
    </row>
    <row r="102" spans="1:6">
      <c r="A102" s="37" t="s">
        <v>796</v>
      </c>
      <c r="B102" s="37" t="s">
        <v>888</v>
      </c>
      <c r="C102" s="37" t="s">
        <v>889</v>
      </c>
      <c r="D102" s="37" t="s">
        <v>890</v>
      </c>
      <c r="E102" s="37" t="s">
        <v>891</v>
      </c>
      <c r="F102" s="39">
        <f>COUNTIF($A$2:A102,A102)</f>
        <v>36</v>
      </c>
    </row>
    <row r="103" spans="1:6">
      <c r="A103" s="37" t="s">
        <v>796</v>
      </c>
      <c r="B103" s="37" t="s">
        <v>892</v>
      </c>
      <c r="C103" s="37" t="s">
        <v>440</v>
      </c>
      <c r="D103" s="37" t="s">
        <v>893</v>
      </c>
      <c r="E103" s="37" t="s">
        <v>439</v>
      </c>
      <c r="F103" s="39">
        <f>COUNTIF($A$2:A103,A103)</f>
        <v>37</v>
      </c>
    </row>
    <row r="104" spans="1:6">
      <c r="A104" s="37" t="s">
        <v>796</v>
      </c>
      <c r="B104" s="37" t="s">
        <v>894</v>
      </c>
      <c r="C104" s="37" t="s">
        <v>475</v>
      </c>
      <c r="D104" s="37" t="s">
        <v>895</v>
      </c>
      <c r="E104" s="37" t="s">
        <v>474</v>
      </c>
      <c r="F104" s="39">
        <f>COUNTIF($A$2:A104,A104)</f>
        <v>38</v>
      </c>
    </row>
    <row r="105" spans="1:6" ht="32.4">
      <c r="A105" s="37" t="s">
        <v>796</v>
      </c>
      <c r="B105" s="37" t="s">
        <v>896</v>
      </c>
      <c r="C105" s="37" t="s">
        <v>480</v>
      </c>
      <c r="D105" s="37" t="s">
        <v>897</v>
      </c>
      <c r="E105" s="37" t="s">
        <v>479</v>
      </c>
      <c r="F105" s="39">
        <f>COUNTIF($A$2:A105,A105)</f>
        <v>39</v>
      </c>
    </row>
    <row r="106" spans="1:6">
      <c r="A106" s="37" t="s">
        <v>796</v>
      </c>
      <c r="B106" s="37" t="s">
        <v>898</v>
      </c>
      <c r="C106" s="37" t="s">
        <v>564</v>
      </c>
      <c r="D106" s="37" t="s">
        <v>899</v>
      </c>
      <c r="E106" s="37" t="s">
        <v>563</v>
      </c>
      <c r="F106" s="39">
        <f>COUNTIF($A$2:A106,A106)</f>
        <v>40</v>
      </c>
    </row>
    <row r="107" spans="1:6" ht="32.4">
      <c r="A107" s="37" t="s">
        <v>796</v>
      </c>
      <c r="B107" s="37" t="s">
        <v>900</v>
      </c>
      <c r="C107" s="37" t="s">
        <v>901</v>
      </c>
      <c r="D107" s="37" t="s">
        <v>902</v>
      </c>
      <c r="E107" s="37" t="s">
        <v>358</v>
      </c>
      <c r="F107" s="39">
        <f>COUNTIF($A$2:A107,A107)</f>
        <v>41</v>
      </c>
    </row>
    <row r="108" spans="1:6">
      <c r="A108" s="37" t="s">
        <v>796</v>
      </c>
      <c r="B108" s="37" t="s">
        <v>903</v>
      </c>
      <c r="C108" s="37" t="s">
        <v>371</v>
      </c>
      <c r="D108" s="37" t="s">
        <v>904</v>
      </c>
      <c r="E108" s="37" t="s">
        <v>370</v>
      </c>
      <c r="F108" s="39">
        <f>COUNTIF($A$2:A108,A108)</f>
        <v>42</v>
      </c>
    </row>
    <row r="109" spans="1:6">
      <c r="A109" s="37" t="s">
        <v>796</v>
      </c>
      <c r="B109" s="37" t="s">
        <v>905</v>
      </c>
      <c r="C109" s="37" t="s">
        <v>377</v>
      </c>
      <c r="D109" s="37" t="s">
        <v>906</v>
      </c>
      <c r="E109" s="37" t="s">
        <v>376</v>
      </c>
      <c r="F109" s="39">
        <f>COUNTIF($A$2:A109,A109)</f>
        <v>43</v>
      </c>
    </row>
    <row r="110" spans="1:6">
      <c r="A110" s="37" t="s">
        <v>796</v>
      </c>
      <c r="B110" s="37" t="s">
        <v>907</v>
      </c>
      <c r="C110" s="37" t="s">
        <v>383</v>
      </c>
      <c r="D110" s="37" t="s">
        <v>908</v>
      </c>
      <c r="E110" s="37" t="s">
        <v>382</v>
      </c>
      <c r="F110" s="39">
        <f>COUNTIF($A$2:A110,A110)</f>
        <v>44</v>
      </c>
    </row>
    <row r="111" spans="1:6" ht="32.4">
      <c r="A111" s="37" t="s">
        <v>796</v>
      </c>
      <c r="B111" s="37" t="s">
        <v>909</v>
      </c>
      <c r="C111" s="37" t="s">
        <v>413</v>
      </c>
      <c r="D111" s="37" t="s">
        <v>910</v>
      </c>
      <c r="E111" s="37" t="s">
        <v>412</v>
      </c>
      <c r="F111" s="39">
        <f>COUNTIF($A$2:A111,A111)</f>
        <v>45</v>
      </c>
    </row>
    <row r="112" spans="1:6">
      <c r="A112" s="37" t="s">
        <v>796</v>
      </c>
      <c r="B112" s="37" t="s">
        <v>911</v>
      </c>
      <c r="C112" s="37" t="s">
        <v>419</v>
      </c>
      <c r="D112" s="37" t="s">
        <v>912</v>
      </c>
      <c r="E112" s="37" t="s">
        <v>418</v>
      </c>
      <c r="F112" s="39">
        <f>COUNTIF($A$2:A112,A112)</f>
        <v>46</v>
      </c>
    </row>
    <row r="113" spans="1:6">
      <c r="A113" s="37" t="s">
        <v>796</v>
      </c>
      <c r="B113" s="37" t="s">
        <v>913</v>
      </c>
      <c r="C113" s="37" t="s">
        <v>914</v>
      </c>
      <c r="D113" s="37" t="s">
        <v>915</v>
      </c>
      <c r="E113" s="37" t="s">
        <v>916</v>
      </c>
      <c r="F113" s="39">
        <f>COUNTIF($A$2:A113,A113)</f>
        <v>47</v>
      </c>
    </row>
    <row r="114" spans="1:6">
      <c r="A114" s="37" t="s">
        <v>796</v>
      </c>
      <c r="B114" s="37" t="s">
        <v>917</v>
      </c>
      <c r="C114" s="37" t="s">
        <v>437</v>
      </c>
      <c r="D114" s="37" t="s">
        <v>918</v>
      </c>
      <c r="E114" s="37" t="s">
        <v>436</v>
      </c>
      <c r="F114" s="39">
        <f>COUNTIF($A$2:A114,A114)</f>
        <v>48</v>
      </c>
    </row>
    <row r="115" spans="1:6" ht="32.4">
      <c r="A115" s="37" t="s">
        <v>796</v>
      </c>
      <c r="B115" s="37" t="s">
        <v>919</v>
      </c>
      <c r="C115" s="37" t="s">
        <v>472</v>
      </c>
      <c r="D115" s="37" t="s">
        <v>920</v>
      </c>
      <c r="E115" s="37" t="s">
        <v>471</v>
      </c>
      <c r="F115" s="39">
        <f>COUNTIF($A$2:A115,A115)</f>
        <v>49</v>
      </c>
    </row>
    <row r="116" spans="1:6">
      <c r="A116" s="37" t="s">
        <v>796</v>
      </c>
      <c r="B116" s="37" t="s">
        <v>921</v>
      </c>
      <c r="C116" s="37" t="s">
        <v>483</v>
      </c>
      <c r="D116" s="37" t="s">
        <v>922</v>
      </c>
      <c r="E116" s="37" t="s">
        <v>482</v>
      </c>
      <c r="F116" s="39">
        <f>COUNTIF($A$2:A116,A116)</f>
        <v>50</v>
      </c>
    </row>
    <row r="117" spans="1:6">
      <c r="A117" s="37" t="s">
        <v>796</v>
      </c>
      <c r="B117" s="37" t="s">
        <v>923</v>
      </c>
      <c r="C117" s="37" t="s">
        <v>495</v>
      </c>
      <c r="D117" s="37" t="s">
        <v>924</v>
      </c>
      <c r="E117" s="37" t="s">
        <v>925</v>
      </c>
      <c r="F117" s="39">
        <f>COUNTIF($A$2:A117,A117)</f>
        <v>51</v>
      </c>
    </row>
    <row r="118" spans="1:6">
      <c r="A118" s="37" t="s">
        <v>796</v>
      </c>
      <c r="B118" s="37" t="s">
        <v>926</v>
      </c>
      <c r="C118" s="37" t="s">
        <v>507</v>
      </c>
      <c r="D118" s="37" t="s">
        <v>927</v>
      </c>
      <c r="E118" s="37" t="s">
        <v>506</v>
      </c>
      <c r="F118" s="39">
        <f>COUNTIF($A$2:A118,A118)</f>
        <v>52</v>
      </c>
    </row>
    <row r="119" spans="1:6">
      <c r="A119" s="37" t="s">
        <v>796</v>
      </c>
      <c r="B119" s="37" t="s">
        <v>928</v>
      </c>
      <c r="C119" s="37" t="s">
        <v>567</v>
      </c>
      <c r="D119" s="37" t="s">
        <v>929</v>
      </c>
      <c r="E119" s="37" t="s">
        <v>566</v>
      </c>
      <c r="F119" s="39">
        <f>COUNTIF($A$2:A119,A119)</f>
        <v>53</v>
      </c>
    </row>
    <row r="120" spans="1:6">
      <c r="A120" s="37" t="s">
        <v>796</v>
      </c>
      <c r="B120" s="37" t="s">
        <v>930</v>
      </c>
      <c r="C120" s="37" t="s">
        <v>573</v>
      </c>
      <c r="D120" s="37" t="s">
        <v>931</v>
      </c>
      <c r="E120" s="37" t="s">
        <v>572</v>
      </c>
      <c r="F120" s="39">
        <f>COUNTIF($A$2:A120,A120)</f>
        <v>54</v>
      </c>
    </row>
    <row r="121" spans="1:6">
      <c r="A121" s="37" t="s">
        <v>932</v>
      </c>
      <c r="B121" s="37" t="s">
        <v>933</v>
      </c>
      <c r="C121" s="37" t="s">
        <v>73</v>
      </c>
      <c r="D121" s="37" t="s">
        <v>934</v>
      </c>
      <c r="E121" s="37" t="s">
        <v>72</v>
      </c>
      <c r="F121" s="39">
        <f>COUNTIF($A$2:A121,A121)</f>
        <v>1</v>
      </c>
    </row>
    <row r="122" spans="1:6">
      <c r="A122" s="37" t="s">
        <v>932</v>
      </c>
      <c r="B122" s="37" t="s">
        <v>935</v>
      </c>
      <c r="C122" s="37" t="s">
        <v>936</v>
      </c>
      <c r="D122" s="37" t="s">
        <v>937</v>
      </c>
      <c r="E122" s="37" t="s">
        <v>938</v>
      </c>
      <c r="F122" s="39">
        <f>COUNTIF($A$2:A122,A122)</f>
        <v>2</v>
      </c>
    </row>
    <row r="123" spans="1:6">
      <c r="A123" s="37" t="s">
        <v>932</v>
      </c>
      <c r="B123" s="37" t="s">
        <v>939</v>
      </c>
      <c r="C123" s="37" t="s">
        <v>121</v>
      </c>
      <c r="D123" s="37" t="s">
        <v>940</v>
      </c>
      <c r="E123" s="37" t="s">
        <v>120</v>
      </c>
      <c r="F123" s="39">
        <f>COUNTIF($A$2:A123,A123)</f>
        <v>3</v>
      </c>
    </row>
    <row r="124" spans="1:6">
      <c r="A124" s="37" t="s">
        <v>932</v>
      </c>
      <c r="B124" s="37" t="s">
        <v>941</v>
      </c>
      <c r="C124" s="37" t="s">
        <v>166</v>
      </c>
      <c r="D124" s="37" t="s">
        <v>942</v>
      </c>
      <c r="E124" s="37" t="s">
        <v>165</v>
      </c>
      <c r="F124" s="39">
        <f>COUNTIF($A$2:A124,A124)</f>
        <v>4</v>
      </c>
    </row>
    <row r="125" spans="1:6" ht="32.4">
      <c r="A125" s="37" t="s">
        <v>932</v>
      </c>
      <c r="B125" s="37" t="s">
        <v>943</v>
      </c>
      <c r="C125" s="37" t="s">
        <v>944</v>
      </c>
      <c r="D125" s="37" t="s">
        <v>201</v>
      </c>
      <c r="E125" s="37" t="s">
        <v>201</v>
      </c>
      <c r="F125" s="39">
        <f>COUNTIF($A$2:A125,A125)</f>
        <v>5</v>
      </c>
    </row>
    <row r="126" spans="1:6">
      <c r="A126" s="37" t="s">
        <v>932</v>
      </c>
      <c r="B126" s="37" t="s">
        <v>945</v>
      </c>
      <c r="C126" s="37" t="s">
        <v>226</v>
      </c>
      <c r="D126" s="37" t="s">
        <v>946</v>
      </c>
      <c r="E126" s="37" t="s">
        <v>225</v>
      </c>
      <c r="F126" s="39">
        <f>COUNTIF($A$2:A126,A126)</f>
        <v>6</v>
      </c>
    </row>
    <row r="127" spans="1:6">
      <c r="A127" s="37" t="s">
        <v>932</v>
      </c>
      <c r="B127" s="37" t="s">
        <v>947</v>
      </c>
      <c r="C127" s="37" t="s">
        <v>326</v>
      </c>
      <c r="D127" s="37" t="s">
        <v>948</v>
      </c>
      <c r="E127" s="37" t="s">
        <v>325</v>
      </c>
      <c r="F127" s="39">
        <f>COUNTIF($A$2:A127,A127)</f>
        <v>7</v>
      </c>
    </row>
    <row r="128" spans="1:6">
      <c r="A128" s="37" t="s">
        <v>932</v>
      </c>
      <c r="B128" s="37" t="s">
        <v>949</v>
      </c>
      <c r="C128" s="37" t="s">
        <v>950</v>
      </c>
      <c r="D128" s="37" t="s">
        <v>951</v>
      </c>
      <c r="E128" s="37" t="s">
        <v>331</v>
      </c>
      <c r="F128" s="39">
        <f>COUNTIF($A$2:A128,A128)</f>
        <v>8</v>
      </c>
    </row>
    <row r="129" spans="1:6">
      <c r="A129" s="37" t="s">
        <v>932</v>
      </c>
      <c r="B129" s="37" t="s">
        <v>952</v>
      </c>
      <c r="C129" s="37" t="s">
        <v>338</v>
      </c>
      <c r="D129" s="37" t="s">
        <v>953</v>
      </c>
      <c r="E129" s="37" t="s">
        <v>954</v>
      </c>
      <c r="F129" s="39">
        <f>COUNTIF($A$2:A129,A129)</f>
        <v>9</v>
      </c>
    </row>
    <row r="130" spans="1:6">
      <c r="A130" s="37" t="s">
        <v>932</v>
      </c>
      <c r="B130" s="37" t="s">
        <v>955</v>
      </c>
      <c r="C130" s="37" t="s">
        <v>82</v>
      </c>
      <c r="D130" s="37" t="s">
        <v>956</v>
      </c>
      <c r="E130" s="37" t="s">
        <v>81</v>
      </c>
      <c r="F130" s="39">
        <f>COUNTIF($A$2:A130,A130)</f>
        <v>10</v>
      </c>
    </row>
    <row r="131" spans="1:6">
      <c r="A131" s="37" t="s">
        <v>932</v>
      </c>
      <c r="B131" s="37" t="s">
        <v>957</v>
      </c>
      <c r="C131" s="37" t="s">
        <v>124</v>
      </c>
      <c r="D131" s="37" t="s">
        <v>958</v>
      </c>
      <c r="E131" s="37" t="s">
        <v>123</v>
      </c>
      <c r="F131" s="39">
        <f>COUNTIF($A$2:A131,A131)</f>
        <v>11</v>
      </c>
    </row>
    <row r="132" spans="1:6">
      <c r="A132" s="37" t="s">
        <v>932</v>
      </c>
      <c r="B132" s="37" t="s">
        <v>959</v>
      </c>
      <c r="C132" s="37" t="s">
        <v>960</v>
      </c>
      <c r="D132" s="37" t="s">
        <v>961</v>
      </c>
      <c r="E132" s="37" t="s">
        <v>962</v>
      </c>
      <c r="F132" s="39">
        <f>COUNTIF($A$2:A132,A132)</f>
        <v>12</v>
      </c>
    </row>
    <row r="133" spans="1:6">
      <c r="A133" s="37" t="s">
        <v>932</v>
      </c>
      <c r="B133" s="37" t="s">
        <v>963</v>
      </c>
      <c r="C133" s="37" t="s">
        <v>142</v>
      </c>
      <c r="D133" s="37" t="s">
        <v>964</v>
      </c>
      <c r="E133" s="37" t="s">
        <v>141</v>
      </c>
      <c r="F133" s="39">
        <f>COUNTIF($A$2:A133,A133)</f>
        <v>13</v>
      </c>
    </row>
    <row r="134" spans="1:6">
      <c r="A134" s="37" t="s">
        <v>932</v>
      </c>
      <c r="B134" s="37" t="s">
        <v>965</v>
      </c>
      <c r="C134" s="37" t="s">
        <v>151</v>
      </c>
      <c r="D134" s="37" t="s">
        <v>966</v>
      </c>
      <c r="E134" s="37" t="s">
        <v>150</v>
      </c>
      <c r="F134" s="39">
        <f>COUNTIF($A$2:A134,A134)</f>
        <v>14</v>
      </c>
    </row>
    <row r="135" spans="1:6" ht="32.4">
      <c r="A135" s="37" t="s">
        <v>932</v>
      </c>
      <c r="B135" s="37" t="s">
        <v>967</v>
      </c>
      <c r="C135" s="37" t="s">
        <v>169</v>
      </c>
      <c r="D135" s="37" t="s">
        <v>968</v>
      </c>
      <c r="E135" s="37" t="s">
        <v>168</v>
      </c>
      <c r="F135" s="39">
        <f>COUNTIF($A$2:A135,A135)</f>
        <v>15</v>
      </c>
    </row>
    <row r="136" spans="1:6">
      <c r="A136" s="37" t="s">
        <v>932</v>
      </c>
      <c r="B136" s="37" t="s">
        <v>969</v>
      </c>
      <c r="C136" s="37" t="s">
        <v>193</v>
      </c>
      <c r="D136" s="37" t="s">
        <v>970</v>
      </c>
      <c r="E136" s="37" t="s">
        <v>971</v>
      </c>
      <c r="F136" s="39">
        <f>COUNTIF($A$2:A136,A136)</f>
        <v>16</v>
      </c>
    </row>
    <row r="137" spans="1:6">
      <c r="A137" s="37" t="s">
        <v>932</v>
      </c>
      <c r="B137" s="37" t="s">
        <v>972</v>
      </c>
      <c r="C137" s="37" t="s">
        <v>972</v>
      </c>
      <c r="D137" s="37" t="s">
        <v>973</v>
      </c>
      <c r="E137" s="37" t="s">
        <v>974</v>
      </c>
      <c r="F137" s="39">
        <f>COUNTIF($A$2:A137,A137)</f>
        <v>17</v>
      </c>
    </row>
    <row r="138" spans="1:6">
      <c r="A138" s="37" t="s">
        <v>932</v>
      </c>
      <c r="B138" s="37" t="s">
        <v>241</v>
      </c>
      <c r="C138" s="37" t="s">
        <v>241</v>
      </c>
      <c r="D138" s="37" t="s">
        <v>240</v>
      </c>
      <c r="E138" s="37" t="s">
        <v>240</v>
      </c>
      <c r="F138" s="39">
        <f>COUNTIF($A$2:A138,A138)</f>
        <v>18</v>
      </c>
    </row>
    <row r="139" spans="1:6">
      <c r="A139" s="37" t="s">
        <v>932</v>
      </c>
      <c r="B139" s="37" t="s">
        <v>975</v>
      </c>
      <c r="C139" s="37" t="s">
        <v>247</v>
      </c>
      <c r="D139" s="37" t="s">
        <v>976</v>
      </c>
      <c r="E139" s="37" t="s">
        <v>246</v>
      </c>
      <c r="F139" s="39">
        <f>COUNTIF($A$2:A139,A139)</f>
        <v>19</v>
      </c>
    </row>
    <row r="140" spans="1:6">
      <c r="A140" s="37" t="s">
        <v>932</v>
      </c>
      <c r="B140" s="37" t="s">
        <v>977</v>
      </c>
      <c r="C140" s="37" t="s">
        <v>276</v>
      </c>
      <c r="D140" s="37" t="s">
        <v>978</v>
      </c>
      <c r="E140" s="37" t="s">
        <v>275</v>
      </c>
      <c r="F140" s="39">
        <f>COUNTIF($A$2:A140,A140)</f>
        <v>20</v>
      </c>
    </row>
    <row r="141" spans="1:6">
      <c r="A141" s="37" t="s">
        <v>932</v>
      </c>
      <c r="B141" s="37" t="s">
        <v>979</v>
      </c>
      <c r="C141" s="37" t="s">
        <v>288</v>
      </c>
      <c r="D141" s="37" t="s">
        <v>980</v>
      </c>
      <c r="E141" s="37" t="s">
        <v>287</v>
      </c>
      <c r="F141" s="39">
        <f>COUNTIF($A$2:A141,A141)</f>
        <v>21</v>
      </c>
    </row>
    <row r="142" spans="1:6">
      <c r="A142" s="37" t="s">
        <v>932</v>
      </c>
      <c r="B142" s="37" t="s">
        <v>981</v>
      </c>
      <c r="C142" s="37" t="s">
        <v>982</v>
      </c>
      <c r="D142" s="37" t="s">
        <v>983</v>
      </c>
      <c r="E142" s="37" t="s">
        <v>984</v>
      </c>
      <c r="F142" s="39">
        <f>COUNTIF($A$2:A142,A142)</f>
        <v>22</v>
      </c>
    </row>
    <row r="143" spans="1:6">
      <c r="A143" s="37" t="s">
        <v>932</v>
      </c>
      <c r="B143" s="37" t="s">
        <v>985</v>
      </c>
      <c r="C143" s="37" t="s">
        <v>335</v>
      </c>
      <c r="D143" s="37" t="s">
        <v>986</v>
      </c>
      <c r="E143" s="37" t="s">
        <v>334</v>
      </c>
      <c r="F143" s="39">
        <f>COUNTIF($A$2:A143,A143)</f>
        <v>23</v>
      </c>
    </row>
    <row r="144" spans="1:6" ht="32.4">
      <c r="A144" s="37" t="s">
        <v>932</v>
      </c>
      <c r="B144" s="37" t="s">
        <v>987</v>
      </c>
      <c r="C144" s="37" t="s">
        <v>988</v>
      </c>
      <c r="D144" s="37" t="s">
        <v>989</v>
      </c>
      <c r="E144" s="37" t="s">
        <v>990</v>
      </c>
      <c r="F144" s="39">
        <f>COUNTIF($A$2:A144,A144)</f>
        <v>24</v>
      </c>
    </row>
    <row r="145" spans="1:6">
      <c r="A145" s="37" t="s">
        <v>932</v>
      </c>
      <c r="B145" s="37" t="s">
        <v>991</v>
      </c>
      <c r="C145" s="37" t="s">
        <v>992</v>
      </c>
      <c r="D145" s="37" t="s">
        <v>993</v>
      </c>
      <c r="E145" s="37" t="s">
        <v>994</v>
      </c>
      <c r="F145" s="39">
        <f>COUNTIF($A$2:A145,A145)</f>
        <v>25</v>
      </c>
    </row>
    <row r="146" spans="1:6" ht="32.4">
      <c r="A146" s="37" t="s">
        <v>932</v>
      </c>
      <c r="B146" s="37" t="s">
        <v>995</v>
      </c>
      <c r="C146" s="37" t="s">
        <v>344</v>
      </c>
      <c r="D146" s="37" t="s">
        <v>996</v>
      </c>
      <c r="E146" s="37" t="s">
        <v>343</v>
      </c>
      <c r="F146" s="39">
        <f>COUNTIF($A$2:A146,A146)</f>
        <v>26</v>
      </c>
    </row>
    <row r="147" spans="1:6">
      <c r="A147" s="37" t="s">
        <v>932</v>
      </c>
      <c r="B147" s="37" t="s">
        <v>997</v>
      </c>
      <c r="C147" s="37" t="s">
        <v>392</v>
      </c>
      <c r="D147" s="37" t="s">
        <v>998</v>
      </c>
      <c r="E147" s="37" t="s">
        <v>391</v>
      </c>
      <c r="F147" s="39">
        <f>COUNTIF($A$2:A147,A147)</f>
        <v>27</v>
      </c>
    </row>
    <row r="148" spans="1:6">
      <c r="A148" s="37" t="s">
        <v>932</v>
      </c>
      <c r="B148" s="37" t="s">
        <v>999</v>
      </c>
      <c r="C148" s="37" t="s">
        <v>1000</v>
      </c>
      <c r="D148" s="37" t="s">
        <v>1001</v>
      </c>
      <c r="E148" s="37" t="s">
        <v>1002</v>
      </c>
      <c r="F148" s="39">
        <f>COUNTIF($A$2:A148,A148)</f>
        <v>28</v>
      </c>
    </row>
    <row r="149" spans="1:6">
      <c r="A149" s="37" t="s">
        <v>932</v>
      </c>
      <c r="B149" s="37" t="s">
        <v>1003</v>
      </c>
      <c r="C149" s="37" t="s">
        <v>1003</v>
      </c>
      <c r="D149" s="37" t="s">
        <v>1004</v>
      </c>
      <c r="E149" s="37" t="s">
        <v>1004</v>
      </c>
      <c r="F149" s="39">
        <f>COUNTIF($A$2:A149,A149)</f>
        <v>29</v>
      </c>
    </row>
    <row r="150" spans="1:6" ht="32.4">
      <c r="A150" s="37" t="s">
        <v>932</v>
      </c>
      <c r="B150" s="37" t="s">
        <v>1005</v>
      </c>
      <c r="C150" s="37" t="s">
        <v>1006</v>
      </c>
      <c r="D150" s="37" t="s">
        <v>1007</v>
      </c>
      <c r="E150" s="37" t="s">
        <v>1008</v>
      </c>
      <c r="F150" s="39">
        <f>COUNTIF($A$2:A150,A150)</f>
        <v>30</v>
      </c>
    </row>
    <row r="151" spans="1:6">
      <c r="A151" s="37" t="s">
        <v>932</v>
      </c>
      <c r="B151" s="37" t="s">
        <v>1009</v>
      </c>
      <c r="C151" s="37" t="s">
        <v>486</v>
      </c>
      <c r="D151" s="37" t="s">
        <v>1010</v>
      </c>
      <c r="E151" s="37" t="s">
        <v>485</v>
      </c>
      <c r="F151" s="39">
        <f>COUNTIF($A$2:A151,A151)</f>
        <v>31</v>
      </c>
    </row>
    <row r="152" spans="1:6" ht="32.4">
      <c r="A152" s="37" t="s">
        <v>932</v>
      </c>
      <c r="B152" s="37" t="s">
        <v>1011</v>
      </c>
      <c r="C152" s="37" t="s">
        <v>1011</v>
      </c>
      <c r="D152" s="37" t="s">
        <v>1012</v>
      </c>
      <c r="E152" s="37" t="s">
        <v>1013</v>
      </c>
      <c r="F152" s="39">
        <f>COUNTIF($A$2:A152,A152)</f>
        <v>32</v>
      </c>
    </row>
    <row r="153" spans="1:6">
      <c r="A153" s="37" t="s">
        <v>932</v>
      </c>
      <c r="B153" s="37" t="s">
        <v>1014</v>
      </c>
      <c r="C153" s="37" t="s">
        <v>534</v>
      </c>
      <c r="D153" s="37" t="s">
        <v>1015</v>
      </c>
      <c r="E153" s="37" t="s">
        <v>533</v>
      </c>
      <c r="F153" s="39">
        <f>COUNTIF($A$2:A153,A153)</f>
        <v>33</v>
      </c>
    </row>
    <row r="154" spans="1:6">
      <c r="A154" s="37" t="s">
        <v>932</v>
      </c>
      <c r="B154" s="37" t="s">
        <v>1016</v>
      </c>
      <c r="C154" s="37" t="s">
        <v>540</v>
      </c>
      <c r="D154" s="37" t="s">
        <v>1017</v>
      </c>
      <c r="E154" s="37" t="s">
        <v>539</v>
      </c>
      <c r="F154" s="39">
        <f>COUNTIF($A$2:A154,A154)</f>
        <v>34</v>
      </c>
    </row>
    <row r="155" spans="1:6">
      <c r="A155" s="37" t="s">
        <v>932</v>
      </c>
      <c r="B155" s="37" t="s">
        <v>552</v>
      </c>
      <c r="C155" s="37" t="s">
        <v>552</v>
      </c>
      <c r="D155" s="37" t="s">
        <v>551</v>
      </c>
      <c r="E155" s="37" t="s">
        <v>551</v>
      </c>
      <c r="F155" s="39">
        <f>COUNTIF($A$2:A155,A155)</f>
        <v>35</v>
      </c>
    </row>
    <row r="156" spans="1:6">
      <c r="A156" s="37" t="s">
        <v>932</v>
      </c>
      <c r="B156" s="37" t="s">
        <v>1018</v>
      </c>
      <c r="C156" s="37" t="s">
        <v>1019</v>
      </c>
      <c r="D156" s="37" t="s">
        <v>1020</v>
      </c>
      <c r="E156" s="37" t="s">
        <v>1021</v>
      </c>
      <c r="F156" s="39">
        <f>COUNTIF($A$2:A156,A156)</f>
        <v>36</v>
      </c>
    </row>
    <row r="157" spans="1:6">
      <c r="A157" s="37" t="s">
        <v>932</v>
      </c>
      <c r="B157" s="37" t="s">
        <v>1022</v>
      </c>
      <c r="C157" s="37" t="s">
        <v>1023</v>
      </c>
      <c r="D157" s="37" t="s">
        <v>1024</v>
      </c>
      <c r="E157" s="37" t="s">
        <v>1025</v>
      </c>
      <c r="F157" s="39">
        <f>COUNTIF($A$2:A157,A157)</f>
        <v>37</v>
      </c>
    </row>
    <row r="158" spans="1:6">
      <c r="A158" s="37" t="s">
        <v>932</v>
      </c>
      <c r="B158" s="37" t="s">
        <v>1026</v>
      </c>
      <c r="C158" s="37" t="s">
        <v>395</v>
      </c>
      <c r="D158" s="37" t="s">
        <v>1027</v>
      </c>
      <c r="E158" s="37" t="s">
        <v>394</v>
      </c>
      <c r="F158" s="39">
        <f>COUNTIF($A$2:A158,A158)</f>
        <v>38</v>
      </c>
    </row>
    <row r="159" spans="1:6">
      <c r="A159" s="37" t="s">
        <v>932</v>
      </c>
      <c r="B159" s="37" t="s">
        <v>1028</v>
      </c>
      <c r="C159" s="37" t="s">
        <v>401</v>
      </c>
      <c r="D159" s="37" t="s">
        <v>1029</v>
      </c>
      <c r="E159" s="37" t="s">
        <v>400</v>
      </c>
      <c r="F159" s="39">
        <f>COUNTIF($A$2:A159,A159)</f>
        <v>39</v>
      </c>
    </row>
    <row r="160" spans="1:6">
      <c r="A160" s="37" t="s">
        <v>932</v>
      </c>
      <c r="B160" s="37" t="s">
        <v>1030</v>
      </c>
      <c r="C160" s="37" t="s">
        <v>425</v>
      </c>
      <c r="D160" s="37" t="s">
        <v>1031</v>
      </c>
      <c r="E160" s="37" t="s">
        <v>424</v>
      </c>
      <c r="F160" s="39">
        <f>COUNTIF($A$2:A160,A160)</f>
        <v>40</v>
      </c>
    </row>
    <row r="161" spans="1:6">
      <c r="A161" s="37" t="s">
        <v>932</v>
      </c>
      <c r="B161" s="37" t="s">
        <v>1032</v>
      </c>
      <c r="C161" s="37" t="s">
        <v>455</v>
      </c>
      <c r="D161" s="37" t="s">
        <v>1033</v>
      </c>
      <c r="E161" s="37" t="s">
        <v>454</v>
      </c>
      <c r="F161" s="39">
        <f>COUNTIF($A$2:A161,A161)</f>
        <v>41</v>
      </c>
    </row>
    <row r="162" spans="1:6">
      <c r="A162" s="37" t="s">
        <v>932</v>
      </c>
      <c r="B162" s="37" t="s">
        <v>1034</v>
      </c>
      <c r="C162" s="37" t="s">
        <v>461</v>
      </c>
      <c r="D162" s="37" t="s">
        <v>1035</v>
      </c>
      <c r="E162" s="37" t="s">
        <v>460</v>
      </c>
      <c r="F162" s="39">
        <f>COUNTIF($A$2:A162,A162)</f>
        <v>42</v>
      </c>
    </row>
    <row r="163" spans="1:6" ht="32.4">
      <c r="A163" s="37" t="s">
        <v>932</v>
      </c>
      <c r="B163" s="37" t="s">
        <v>1036</v>
      </c>
      <c r="C163" s="37" t="s">
        <v>458</v>
      </c>
      <c r="D163" s="37" t="s">
        <v>1037</v>
      </c>
      <c r="E163" s="37" t="s">
        <v>1038</v>
      </c>
      <c r="F163" s="39">
        <f>COUNTIF($A$2:A163,A163)</f>
        <v>43</v>
      </c>
    </row>
    <row r="164" spans="1:6" ht="48.6">
      <c r="A164" s="37" t="s">
        <v>932</v>
      </c>
      <c r="B164" s="37" t="s">
        <v>1039</v>
      </c>
      <c r="C164" s="37" t="s">
        <v>187</v>
      </c>
      <c r="D164" s="37" t="s">
        <v>186</v>
      </c>
      <c r="E164" s="37" t="s">
        <v>1040</v>
      </c>
      <c r="F164" s="39">
        <f>COUNTIF($A$2:A164,A164)</f>
        <v>44</v>
      </c>
    </row>
    <row r="165" spans="1:6">
      <c r="A165" s="37" t="s">
        <v>1041</v>
      </c>
      <c r="B165" s="37" t="s">
        <v>20</v>
      </c>
      <c r="C165" s="37" t="s">
        <v>20</v>
      </c>
      <c r="D165" s="37" t="s">
        <v>1042</v>
      </c>
      <c r="E165" s="37" t="s">
        <v>1042</v>
      </c>
      <c r="F165" s="39">
        <f>COUNTIF($A$2:A165,A165)</f>
        <v>1</v>
      </c>
    </row>
    <row r="166" spans="1:6">
      <c r="A166" s="37" t="s">
        <v>1041</v>
      </c>
      <c r="B166" s="37" t="s">
        <v>1043</v>
      </c>
      <c r="C166" s="37" t="s">
        <v>1044</v>
      </c>
      <c r="D166" s="37" t="s">
        <v>1045</v>
      </c>
      <c r="E166" s="37" t="s">
        <v>1046</v>
      </c>
      <c r="F166" s="39">
        <f>COUNTIF($A$2:A166,A166)</f>
        <v>2</v>
      </c>
    </row>
    <row r="167" spans="1:6">
      <c r="A167" s="37" t="s">
        <v>1047</v>
      </c>
      <c r="B167" s="37" t="s">
        <v>1048</v>
      </c>
      <c r="C167" s="37" t="s">
        <v>1049</v>
      </c>
      <c r="D167" s="37" t="s">
        <v>1050</v>
      </c>
      <c r="E167" s="37" t="s">
        <v>1050</v>
      </c>
      <c r="F167" s="39">
        <f>COUNTIF($A$2:A167,A167)</f>
        <v>1</v>
      </c>
    </row>
    <row r="168" spans="1:6">
      <c r="A168" s="37" t="s">
        <v>1047</v>
      </c>
      <c r="B168" s="37" t="s">
        <v>1051</v>
      </c>
      <c r="C168" s="37" t="s">
        <v>1052</v>
      </c>
      <c r="D168" s="37" t="s">
        <v>1053</v>
      </c>
      <c r="E168" s="37" t="s">
        <v>1054</v>
      </c>
      <c r="F168" s="39">
        <f>COUNTIF($A$2:A168,A168)</f>
        <v>2</v>
      </c>
    </row>
    <row r="169" spans="1:6" ht="32.4">
      <c r="A169" s="37" t="s">
        <v>1047</v>
      </c>
      <c r="B169" s="37" t="s">
        <v>1055</v>
      </c>
      <c r="C169" s="37" t="s">
        <v>1055</v>
      </c>
      <c r="D169" s="37" t="s">
        <v>1056</v>
      </c>
      <c r="E169" s="37" t="s">
        <v>1057</v>
      </c>
      <c r="F169" s="39">
        <f>COUNTIF($A$2:A169,A169)</f>
        <v>3</v>
      </c>
    </row>
    <row r="170" spans="1:6">
      <c r="A170" s="37" t="s">
        <v>1047</v>
      </c>
      <c r="B170" s="37" t="s">
        <v>1058</v>
      </c>
      <c r="C170" s="37" t="s">
        <v>1058</v>
      </c>
      <c r="D170" s="37" t="s">
        <v>1059</v>
      </c>
      <c r="E170" s="37" t="s">
        <v>1059</v>
      </c>
      <c r="F170" s="39">
        <f>COUNTIF($A$2:A170,A170)</f>
        <v>4</v>
      </c>
    </row>
    <row r="171" spans="1:6">
      <c r="A171" s="37" t="s">
        <v>1047</v>
      </c>
      <c r="B171" s="37" t="s">
        <v>1060</v>
      </c>
      <c r="C171" s="37" t="s">
        <v>1060</v>
      </c>
      <c r="D171" s="37" t="s">
        <v>1061</v>
      </c>
      <c r="E171" s="37" t="s">
        <v>1061</v>
      </c>
      <c r="F171" s="39">
        <f>COUNTIF($A$2:A171,A171)</f>
        <v>5</v>
      </c>
    </row>
    <row r="172" spans="1:6" ht="32.4">
      <c r="A172" s="37" t="s">
        <v>1047</v>
      </c>
      <c r="B172" s="37" t="s">
        <v>1062</v>
      </c>
      <c r="C172" s="37" t="s">
        <v>1062</v>
      </c>
      <c r="D172" s="37" t="s">
        <v>1063</v>
      </c>
      <c r="E172" s="37" t="s">
        <v>1064</v>
      </c>
      <c r="F172" s="39">
        <f>COUNTIF($A$2:A172,A172)</f>
        <v>6</v>
      </c>
    </row>
    <row r="173" spans="1:6" ht="32.4">
      <c r="A173" s="37" t="s">
        <v>1047</v>
      </c>
      <c r="B173" s="37" t="s">
        <v>1065</v>
      </c>
      <c r="C173" s="37" t="s">
        <v>1066</v>
      </c>
      <c r="D173" s="37" t="s">
        <v>1067</v>
      </c>
      <c r="E173" s="37" t="s">
        <v>1068</v>
      </c>
      <c r="F173" s="39">
        <f>COUNTIF($A$2:A173,A173)</f>
        <v>7</v>
      </c>
    </row>
    <row r="174" spans="1:6">
      <c r="A174" s="37" t="s">
        <v>1047</v>
      </c>
      <c r="B174" s="37" t="s">
        <v>1069</v>
      </c>
      <c r="C174" s="37" t="s">
        <v>1070</v>
      </c>
      <c r="D174" s="37" t="s">
        <v>1071</v>
      </c>
      <c r="E174" s="37" t="s">
        <v>1072</v>
      </c>
      <c r="F174" s="39">
        <f>COUNTIF($A$2:A174,A174)</f>
        <v>8</v>
      </c>
    </row>
    <row r="175" spans="1:6">
      <c r="A175" s="37" t="s">
        <v>1047</v>
      </c>
      <c r="B175" s="37" t="s">
        <v>1073</v>
      </c>
      <c r="C175" s="37" t="s">
        <v>1074</v>
      </c>
      <c r="D175" s="37" t="s">
        <v>1075</v>
      </c>
      <c r="E175" s="37" t="s">
        <v>1076</v>
      </c>
      <c r="F175" s="39">
        <f>COUNTIF($A$2:A175,A175)</f>
        <v>9</v>
      </c>
    </row>
    <row r="176" spans="1:6">
      <c r="A176" s="37" t="s">
        <v>1047</v>
      </c>
      <c r="B176" s="37" t="s">
        <v>1077</v>
      </c>
      <c r="C176" s="37" t="s">
        <v>1078</v>
      </c>
      <c r="D176" s="37" t="s">
        <v>1079</v>
      </c>
      <c r="E176" s="37" t="s">
        <v>1080</v>
      </c>
      <c r="F176" s="39">
        <f>COUNTIF($A$2:A176,A176)</f>
        <v>10</v>
      </c>
    </row>
    <row r="177" spans="1:6">
      <c r="A177" s="37" t="s">
        <v>1047</v>
      </c>
      <c r="B177" s="37" t="s">
        <v>1081</v>
      </c>
      <c r="C177" s="37" t="s">
        <v>1082</v>
      </c>
      <c r="D177" s="37" t="s">
        <v>1083</v>
      </c>
      <c r="E177" s="37" t="s">
        <v>1084</v>
      </c>
      <c r="F177" s="39">
        <f>COUNTIF($A$2:A177,A177)</f>
        <v>11</v>
      </c>
    </row>
    <row r="178" spans="1:6" ht="32.4">
      <c r="A178" s="37" t="s">
        <v>1047</v>
      </c>
      <c r="B178" s="37" t="s">
        <v>1085</v>
      </c>
      <c r="C178" s="37" t="s">
        <v>1085</v>
      </c>
      <c r="D178" s="37" t="s">
        <v>1086</v>
      </c>
      <c r="E178" s="37" t="s">
        <v>1087</v>
      </c>
      <c r="F178" s="39">
        <f>COUNTIF($A$2:A178,A178)</f>
        <v>12</v>
      </c>
    </row>
    <row r="179" spans="1:6">
      <c r="A179" s="37" t="s">
        <v>1047</v>
      </c>
      <c r="B179" s="37" t="s">
        <v>1088</v>
      </c>
      <c r="C179" s="37" t="s">
        <v>1089</v>
      </c>
      <c r="D179" s="37" t="s">
        <v>1090</v>
      </c>
      <c r="E179" s="37" t="s">
        <v>1090</v>
      </c>
      <c r="F179" s="39">
        <f>COUNTIF($A$2:A179,A179)</f>
        <v>13</v>
      </c>
    </row>
    <row r="180" spans="1:6">
      <c r="A180" s="37" t="s">
        <v>1047</v>
      </c>
      <c r="B180" s="37" t="s">
        <v>1091</v>
      </c>
      <c r="C180" s="37" t="s">
        <v>1092</v>
      </c>
      <c r="D180" s="37" t="s">
        <v>1093</v>
      </c>
      <c r="E180" s="37" t="s">
        <v>1094</v>
      </c>
      <c r="F180" s="39">
        <f>COUNTIF($A$2:A180,A180)</f>
        <v>14</v>
      </c>
    </row>
    <row r="181" spans="1:6">
      <c r="A181" s="37" t="s">
        <v>1047</v>
      </c>
      <c r="B181" s="37" t="s">
        <v>1095</v>
      </c>
      <c r="C181" s="37" t="s">
        <v>1096</v>
      </c>
      <c r="D181" s="37" t="s">
        <v>1097</v>
      </c>
      <c r="E181" s="37" t="s">
        <v>1098</v>
      </c>
      <c r="F181" s="39">
        <f>COUNTIF($A$2:A181,A181)</f>
        <v>15</v>
      </c>
    </row>
    <row r="182" spans="1:6">
      <c r="A182" s="37" t="s">
        <v>1047</v>
      </c>
      <c r="B182" s="37" t="s">
        <v>1099</v>
      </c>
      <c r="C182" s="37" t="s">
        <v>1099</v>
      </c>
      <c r="D182" s="37" t="s">
        <v>1100</v>
      </c>
      <c r="E182" s="37" t="s">
        <v>1100</v>
      </c>
      <c r="F182" s="39">
        <f>COUNTIF($A$2:A182,A182)</f>
        <v>16</v>
      </c>
    </row>
    <row r="183" spans="1:6">
      <c r="A183" s="37" t="s">
        <v>1047</v>
      </c>
      <c r="B183" s="37" t="s">
        <v>1101</v>
      </c>
      <c r="C183" s="37" t="s">
        <v>1102</v>
      </c>
      <c r="D183" s="37" t="s">
        <v>1103</v>
      </c>
      <c r="E183" s="37" t="s">
        <v>1104</v>
      </c>
      <c r="F183" s="39">
        <f>COUNTIF($A$2:A183,A183)</f>
        <v>17</v>
      </c>
    </row>
    <row r="184" spans="1:6" ht="32.4">
      <c r="A184" s="37" t="s">
        <v>1047</v>
      </c>
      <c r="B184" s="37" t="s">
        <v>1105</v>
      </c>
      <c r="C184" s="37" t="s">
        <v>1106</v>
      </c>
      <c r="D184" s="37" t="s">
        <v>1107</v>
      </c>
      <c r="E184" s="37" t="s">
        <v>1108</v>
      </c>
      <c r="F184" s="39">
        <f>COUNTIF($A$2:A184,A184)</f>
        <v>18</v>
      </c>
    </row>
    <row r="185" spans="1:6">
      <c r="A185" s="37" t="s">
        <v>1047</v>
      </c>
      <c r="B185" s="37" t="s">
        <v>1109</v>
      </c>
      <c r="C185" s="37" t="s">
        <v>1110</v>
      </c>
      <c r="D185" s="37" t="s">
        <v>1111</v>
      </c>
      <c r="E185" s="37" t="s">
        <v>1112</v>
      </c>
      <c r="F185" s="39">
        <f>COUNTIF($A$2:A185,A185)</f>
        <v>19</v>
      </c>
    </row>
    <row r="186" spans="1:6">
      <c r="A186" s="37" t="s">
        <v>1047</v>
      </c>
      <c r="B186" s="37" t="s">
        <v>1113</v>
      </c>
      <c r="C186" s="37" t="s">
        <v>1114</v>
      </c>
      <c r="D186" s="37" t="s">
        <v>1115</v>
      </c>
      <c r="E186" s="37" t="s">
        <v>1116</v>
      </c>
      <c r="F186" s="39">
        <f>COUNTIF($A$2:A186,A186)</f>
        <v>20</v>
      </c>
    </row>
    <row r="187" spans="1:6">
      <c r="A187" s="37" t="s">
        <v>1047</v>
      </c>
      <c r="B187" s="37" t="s">
        <v>1117</v>
      </c>
      <c r="C187" s="37" t="s">
        <v>1117</v>
      </c>
      <c r="D187" s="37" t="s">
        <v>1118</v>
      </c>
      <c r="E187" s="37" t="s">
        <v>1118</v>
      </c>
      <c r="F187" s="39">
        <f>COUNTIF($A$2:A187,A187)</f>
        <v>21</v>
      </c>
    </row>
    <row r="188" spans="1:6">
      <c r="A188" s="37" t="s">
        <v>1047</v>
      </c>
      <c r="B188" s="37" t="s">
        <v>1119</v>
      </c>
      <c r="C188" s="37" t="s">
        <v>1120</v>
      </c>
      <c r="D188" s="37" t="s">
        <v>1121</v>
      </c>
      <c r="E188" s="37" t="s">
        <v>1122</v>
      </c>
      <c r="F188" s="39">
        <f>COUNTIF($A$2:A188,A188)</f>
        <v>22</v>
      </c>
    </row>
    <row r="189" spans="1:6">
      <c r="A189" s="37" t="s">
        <v>1047</v>
      </c>
      <c r="B189" s="37" t="s">
        <v>1123</v>
      </c>
      <c r="C189" s="37" t="s">
        <v>1124</v>
      </c>
      <c r="D189" s="37" t="s">
        <v>1125</v>
      </c>
      <c r="E189" s="37" t="s">
        <v>1126</v>
      </c>
      <c r="F189" s="39">
        <f>COUNTIF($A$2:A189,A189)</f>
        <v>23</v>
      </c>
    </row>
    <row r="190" spans="1:6">
      <c r="A190" s="37" t="s">
        <v>1047</v>
      </c>
      <c r="B190" s="37" t="s">
        <v>1127</v>
      </c>
      <c r="C190" s="37" t="s">
        <v>1128</v>
      </c>
      <c r="D190" s="37" t="s">
        <v>1129</v>
      </c>
      <c r="E190" s="37" t="s">
        <v>1130</v>
      </c>
      <c r="F190" s="39">
        <f>COUNTIF($A$2:A190,A190)</f>
        <v>24</v>
      </c>
    </row>
    <row r="191" spans="1:6">
      <c r="A191" s="37" t="s">
        <v>1047</v>
      </c>
      <c r="B191" s="37" t="s">
        <v>1131</v>
      </c>
      <c r="C191" s="37" t="s">
        <v>1132</v>
      </c>
      <c r="D191" s="37" t="s">
        <v>1133</v>
      </c>
      <c r="E191" s="37" t="s">
        <v>1134</v>
      </c>
      <c r="F191" s="39">
        <f>COUNTIF($A$2:A191,A191)</f>
        <v>25</v>
      </c>
    </row>
    <row r="192" spans="1:6">
      <c r="A192" s="37" t="s">
        <v>1047</v>
      </c>
      <c r="B192" s="37" t="s">
        <v>1135</v>
      </c>
      <c r="C192" s="37" t="s">
        <v>1136</v>
      </c>
      <c r="D192" s="37" t="s">
        <v>1137</v>
      </c>
      <c r="E192" s="37" t="s">
        <v>1138</v>
      </c>
      <c r="F192" s="39">
        <f>COUNTIF($A$2:A192,A192)</f>
        <v>26</v>
      </c>
    </row>
    <row r="193" spans="1:6" ht="32.4">
      <c r="A193" s="37" t="s">
        <v>1047</v>
      </c>
      <c r="B193" s="37" t="s">
        <v>1139</v>
      </c>
      <c r="C193" s="37" t="s">
        <v>1140</v>
      </c>
      <c r="D193" s="37" t="s">
        <v>1141</v>
      </c>
      <c r="E193" s="37" t="s">
        <v>1142</v>
      </c>
      <c r="F193" s="39">
        <f>COUNTIF($A$2:A193,A193)</f>
        <v>27</v>
      </c>
    </row>
    <row r="194" spans="1:6">
      <c r="A194" s="37" t="s">
        <v>1047</v>
      </c>
      <c r="B194" s="37" t="s">
        <v>1143</v>
      </c>
      <c r="C194" s="37" t="s">
        <v>1143</v>
      </c>
      <c r="D194" s="37" t="s">
        <v>1144</v>
      </c>
      <c r="E194" s="37" t="s">
        <v>1145</v>
      </c>
      <c r="F194" s="39">
        <f>COUNTIF($A$2:A194,A194)</f>
        <v>28</v>
      </c>
    </row>
    <row r="195" spans="1:6" ht="32.4">
      <c r="A195" s="37" t="s">
        <v>1047</v>
      </c>
      <c r="B195" s="37" t="s">
        <v>1146</v>
      </c>
      <c r="C195" s="37" t="s">
        <v>1147</v>
      </c>
      <c r="D195" s="37" t="s">
        <v>1148</v>
      </c>
      <c r="E195" s="37" t="s">
        <v>1149</v>
      </c>
      <c r="F195" s="39">
        <f>COUNTIF($A$2:A195,A195)</f>
        <v>29</v>
      </c>
    </row>
    <row r="196" spans="1:6">
      <c r="A196" s="37" t="s">
        <v>1047</v>
      </c>
      <c r="B196" s="37" t="s">
        <v>1150</v>
      </c>
      <c r="C196" s="37" t="s">
        <v>1151</v>
      </c>
      <c r="D196" s="37" t="s">
        <v>1152</v>
      </c>
      <c r="E196" s="37" t="s">
        <v>1153</v>
      </c>
      <c r="F196" s="39">
        <f>COUNTIF($A$2:A196,A196)</f>
        <v>30</v>
      </c>
    </row>
    <row r="197" spans="1:6" ht="32.4">
      <c r="A197" s="37" t="s">
        <v>1047</v>
      </c>
      <c r="B197" s="37" t="s">
        <v>1154</v>
      </c>
      <c r="C197" s="37" t="s">
        <v>1155</v>
      </c>
      <c r="D197" s="37" t="s">
        <v>1156</v>
      </c>
      <c r="E197" s="37" t="s">
        <v>1157</v>
      </c>
      <c r="F197" s="39">
        <f>COUNTIF($A$2:A197,A197)</f>
        <v>31</v>
      </c>
    </row>
    <row r="198" spans="1:6" ht="32.4">
      <c r="A198" s="37" t="s">
        <v>1047</v>
      </c>
      <c r="B198" s="37" t="s">
        <v>1158</v>
      </c>
      <c r="C198" s="37" t="s">
        <v>1159</v>
      </c>
      <c r="D198" s="37" t="s">
        <v>1160</v>
      </c>
      <c r="E198" s="37" t="s">
        <v>1161</v>
      </c>
      <c r="F198" s="39">
        <f>COUNTIF($A$2:A198,A198)</f>
        <v>32</v>
      </c>
    </row>
    <row r="199" spans="1:6" ht="32.4">
      <c r="A199" s="37" t="s">
        <v>1047</v>
      </c>
      <c r="B199" s="37" t="s">
        <v>1162</v>
      </c>
      <c r="C199" s="37" t="s">
        <v>1163</v>
      </c>
      <c r="D199" s="37" t="s">
        <v>1164</v>
      </c>
      <c r="E199" s="37" t="s">
        <v>1165</v>
      </c>
      <c r="F199" s="39">
        <f>COUNTIF($A$2:A199,A199)</f>
        <v>33</v>
      </c>
    </row>
    <row r="201" spans="1:6" ht="19.8">
      <c r="A201" s="35"/>
    </row>
  </sheetData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headerFooter>
    <oddHeader>&amp;C&amp;"標楷體,標準"&amp;16外交部各國中英文名稱對照表</oddHeader>
    <oddFooter>第 &amp;P 頁，共 &amp;N 頁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94300-8163-4550-95FD-67FD38616C26}">
  <dimension ref="A1:M54"/>
  <sheetViews>
    <sheetView workbookViewId="0">
      <selection activeCell="B2" sqref="B2"/>
    </sheetView>
  </sheetViews>
  <sheetFormatPr defaultRowHeight="16.2"/>
  <cols>
    <col min="1" max="1" width="6.44140625" customWidth="1"/>
    <col min="2" max="2" width="9.21875" customWidth="1"/>
    <col min="7" max="7" width="5.88671875" customWidth="1"/>
    <col min="9" max="9" width="13" style="36" customWidth="1"/>
    <col min="10" max="10" width="5.88671875" customWidth="1"/>
    <col min="11" max="11" width="4.88671875" customWidth="1"/>
    <col min="12" max="12" width="6.33203125" customWidth="1"/>
    <col min="13" max="13" width="8.44140625" customWidth="1"/>
  </cols>
  <sheetData>
    <row r="1" spans="1:13">
      <c r="A1" s="1" t="s">
        <v>259</v>
      </c>
      <c r="B1" s="1" t="s">
        <v>1166</v>
      </c>
      <c r="C1" t="s">
        <v>1167</v>
      </c>
      <c r="D1" t="s">
        <v>1168</v>
      </c>
      <c r="E1" t="s">
        <v>1169</v>
      </c>
      <c r="F1" t="s">
        <v>1170</v>
      </c>
      <c r="G1" t="s">
        <v>1171</v>
      </c>
      <c r="H1" t="s">
        <v>1172</v>
      </c>
      <c r="I1" s="36" t="s">
        <v>1173</v>
      </c>
      <c r="J1" t="s">
        <v>1174</v>
      </c>
      <c r="K1" t="s">
        <v>487</v>
      </c>
      <c r="L1" t="s">
        <v>259</v>
      </c>
      <c r="M1" t="s">
        <v>1166</v>
      </c>
    </row>
    <row r="2" spans="1:13">
      <c r="A2" t="s">
        <v>1175</v>
      </c>
      <c r="B2" t="s">
        <v>1176</v>
      </c>
      <c r="C2" t="s">
        <v>1177</v>
      </c>
      <c r="D2" t="s">
        <v>1178</v>
      </c>
      <c r="E2" t="s">
        <v>1179</v>
      </c>
      <c r="F2">
        <v>65001</v>
      </c>
      <c r="G2" t="s">
        <v>1180</v>
      </c>
      <c r="H2">
        <v>220</v>
      </c>
      <c r="I2" s="36">
        <v>35796</v>
      </c>
      <c r="K2" t="s">
        <v>1181</v>
      </c>
      <c r="L2" t="str">
        <f>A2</f>
        <v>A001</v>
      </c>
      <c r="M2" t="str">
        <f>B2</f>
        <v>A</v>
      </c>
    </row>
    <row r="3" spans="1:13">
      <c r="A3" t="s">
        <v>1182</v>
      </c>
      <c r="B3" t="s">
        <v>1176</v>
      </c>
      <c r="C3" t="s">
        <v>1177</v>
      </c>
      <c r="D3" t="s">
        <v>1183</v>
      </c>
      <c r="E3" t="s">
        <v>1184</v>
      </c>
      <c r="F3">
        <v>65050</v>
      </c>
      <c r="G3" t="s">
        <v>1185</v>
      </c>
      <c r="H3">
        <v>216</v>
      </c>
      <c r="I3" s="36">
        <v>35827</v>
      </c>
      <c r="K3" t="s">
        <v>1186</v>
      </c>
      <c r="L3" t="str">
        <f t="shared" ref="L3:L54" si="0">A3</f>
        <v>A002</v>
      </c>
      <c r="M3" t="str">
        <f t="shared" ref="M3:M54" si="1">B3</f>
        <v>A</v>
      </c>
    </row>
    <row r="4" spans="1:13">
      <c r="A4" t="s">
        <v>1187</v>
      </c>
      <c r="B4" t="s">
        <v>1176</v>
      </c>
      <c r="C4" t="s">
        <v>1177</v>
      </c>
      <c r="D4" t="s">
        <v>1188</v>
      </c>
      <c r="E4" t="s">
        <v>1189</v>
      </c>
      <c r="F4">
        <v>65046</v>
      </c>
      <c r="G4" t="s">
        <v>1190</v>
      </c>
      <c r="H4">
        <v>216</v>
      </c>
      <c r="I4" s="36">
        <v>35855</v>
      </c>
      <c r="K4" t="s">
        <v>1191</v>
      </c>
      <c r="L4" t="str">
        <f t="shared" si="0"/>
        <v>A003</v>
      </c>
      <c r="M4" t="str">
        <f t="shared" si="1"/>
        <v>A</v>
      </c>
    </row>
    <row r="5" spans="1:13">
      <c r="A5" t="s">
        <v>1192</v>
      </c>
      <c r="B5" t="s">
        <v>1176</v>
      </c>
      <c r="C5" t="s">
        <v>1177</v>
      </c>
      <c r="D5" t="s">
        <v>1193</v>
      </c>
      <c r="E5" t="s">
        <v>1194</v>
      </c>
      <c r="F5">
        <v>65048</v>
      </c>
      <c r="G5" t="s">
        <v>1195</v>
      </c>
      <c r="H5">
        <v>216</v>
      </c>
      <c r="I5" s="36">
        <v>35886</v>
      </c>
      <c r="K5" t="s">
        <v>1196</v>
      </c>
      <c r="L5" t="str">
        <f t="shared" si="0"/>
        <v>A004</v>
      </c>
      <c r="M5" t="str">
        <f t="shared" si="1"/>
        <v>A</v>
      </c>
    </row>
    <row r="6" spans="1:13">
      <c r="A6" t="s">
        <v>1197</v>
      </c>
      <c r="B6" t="s">
        <v>1176</v>
      </c>
      <c r="C6" t="s">
        <v>1177</v>
      </c>
      <c r="D6" t="s">
        <v>1198</v>
      </c>
      <c r="E6" t="s">
        <v>1199</v>
      </c>
      <c r="F6">
        <v>65049</v>
      </c>
      <c r="G6" t="s">
        <v>1200</v>
      </c>
      <c r="H6">
        <v>216</v>
      </c>
      <c r="I6" s="36">
        <v>35916</v>
      </c>
      <c r="K6" t="s">
        <v>1201</v>
      </c>
      <c r="L6" t="str">
        <f t="shared" si="0"/>
        <v>A005</v>
      </c>
      <c r="M6" t="str">
        <f t="shared" si="1"/>
        <v>A</v>
      </c>
    </row>
    <row r="7" spans="1:13">
      <c r="A7" t="s">
        <v>1202</v>
      </c>
      <c r="B7" t="s">
        <v>1203</v>
      </c>
      <c r="C7" t="s">
        <v>1204</v>
      </c>
      <c r="D7" t="s">
        <v>1205</v>
      </c>
      <c r="E7" t="s">
        <v>1206</v>
      </c>
      <c r="F7">
        <v>65005</v>
      </c>
      <c r="G7" t="s">
        <v>1207</v>
      </c>
      <c r="H7">
        <v>209</v>
      </c>
      <c r="I7" s="36">
        <v>35947</v>
      </c>
      <c r="K7" t="s">
        <v>1208</v>
      </c>
      <c r="L7" t="str">
        <f t="shared" si="0"/>
        <v>B006</v>
      </c>
      <c r="M7" t="str">
        <f t="shared" si="1"/>
        <v>B</v>
      </c>
    </row>
    <row r="8" spans="1:13">
      <c r="A8" t="s">
        <v>1209</v>
      </c>
      <c r="B8" t="s">
        <v>1203</v>
      </c>
      <c r="C8" t="s">
        <v>1204</v>
      </c>
      <c r="D8" t="s">
        <v>1210</v>
      </c>
      <c r="E8" t="s">
        <v>1211</v>
      </c>
      <c r="F8">
        <v>65047</v>
      </c>
      <c r="G8" t="s">
        <v>1212</v>
      </c>
      <c r="H8">
        <v>216</v>
      </c>
      <c r="I8" s="36">
        <v>35977</v>
      </c>
      <c r="K8" t="s">
        <v>1213</v>
      </c>
      <c r="L8" t="str">
        <f t="shared" si="0"/>
        <v>B007</v>
      </c>
      <c r="M8" t="str">
        <f t="shared" si="1"/>
        <v>B</v>
      </c>
    </row>
    <row r="9" spans="1:13">
      <c r="A9" t="s">
        <v>1214</v>
      </c>
      <c r="B9" t="s">
        <v>1203</v>
      </c>
      <c r="C9" t="s">
        <v>1204</v>
      </c>
      <c r="D9" t="s">
        <v>1215</v>
      </c>
      <c r="E9" t="s">
        <v>1184</v>
      </c>
      <c r="F9">
        <v>65031</v>
      </c>
      <c r="G9" t="s">
        <v>1216</v>
      </c>
      <c r="H9">
        <v>318</v>
      </c>
      <c r="I9" s="36">
        <v>36008</v>
      </c>
      <c r="K9" t="s">
        <v>1217</v>
      </c>
      <c r="L9" t="str">
        <f t="shared" si="0"/>
        <v>B008</v>
      </c>
      <c r="M9" t="str">
        <f t="shared" si="1"/>
        <v>B</v>
      </c>
    </row>
    <row r="10" spans="1:13">
      <c r="A10" t="s">
        <v>1218</v>
      </c>
      <c r="B10" t="s">
        <v>1203</v>
      </c>
      <c r="C10" t="s">
        <v>1204</v>
      </c>
      <c r="D10" t="s">
        <v>1219</v>
      </c>
      <c r="E10" t="s">
        <v>1184</v>
      </c>
      <c r="F10">
        <v>55448</v>
      </c>
      <c r="G10" t="s">
        <v>1220</v>
      </c>
      <c r="H10">
        <v>318</v>
      </c>
      <c r="I10" s="36">
        <v>36039</v>
      </c>
      <c r="K10" t="s">
        <v>1221</v>
      </c>
      <c r="L10" t="str">
        <f t="shared" si="0"/>
        <v>B009</v>
      </c>
      <c r="M10" t="str">
        <f t="shared" si="1"/>
        <v>B</v>
      </c>
    </row>
    <row r="11" spans="1:13">
      <c r="A11" t="s">
        <v>1222</v>
      </c>
      <c r="B11" t="s">
        <v>1223</v>
      </c>
      <c r="C11" t="s">
        <v>1224</v>
      </c>
      <c r="D11" t="s">
        <v>1225</v>
      </c>
      <c r="E11" t="s">
        <v>1206</v>
      </c>
      <c r="F11">
        <v>65004</v>
      </c>
      <c r="G11" t="s">
        <v>1226</v>
      </c>
      <c r="H11">
        <v>213</v>
      </c>
      <c r="I11" s="36">
        <v>36069</v>
      </c>
      <c r="K11" t="s">
        <v>1227</v>
      </c>
      <c r="L11" t="str">
        <f t="shared" si="0"/>
        <v>C010</v>
      </c>
      <c r="M11" t="str">
        <f t="shared" si="1"/>
        <v>C</v>
      </c>
    </row>
    <row r="12" spans="1:13">
      <c r="A12" t="s">
        <v>1228</v>
      </c>
      <c r="B12" t="s">
        <v>1223</v>
      </c>
      <c r="C12" t="s">
        <v>1224</v>
      </c>
      <c r="D12" t="s">
        <v>1229</v>
      </c>
      <c r="E12" t="s">
        <v>1230</v>
      </c>
      <c r="F12">
        <v>65026</v>
      </c>
      <c r="G12" t="s">
        <v>1231</v>
      </c>
      <c r="H12">
        <v>403</v>
      </c>
      <c r="I12" s="36">
        <v>36100</v>
      </c>
      <c r="K12" t="s">
        <v>1232</v>
      </c>
      <c r="L12" t="str">
        <f t="shared" si="0"/>
        <v>C011</v>
      </c>
      <c r="M12" t="str">
        <f t="shared" si="1"/>
        <v>C</v>
      </c>
    </row>
    <row r="13" spans="1:13">
      <c r="A13" t="s">
        <v>1233</v>
      </c>
      <c r="B13" t="s">
        <v>1223</v>
      </c>
      <c r="C13" t="s">
        <v>1224</v>
      </c>
      <c r="D13" t="s">
        <v>1234</v>
      </c>
      <c r="E13" t="s">
        <v>1230</v>
      </c>
      <c r="F13">
        <v>65034</v>
      </c>
      <c r="G13" t="s">
        <v>1235</v>
      </c>
      <c r="H13">
        <v>301</v>
      </c>
      <c r="I13" s="36">
        <v>36130</v>
      </c>
      <c r="K13" t="s">
        <v>1236</v>
      </c>
      <c r="L13" t="str">
        <f t="shared" si="0"/>
        <v>C012</v>
      </c>
      <c r="M13" t="str">
        <f t="shared" si="1"/>
        <v>C</v>
      </c>
    </row>
    <row r="14" spans="1:13">
      <c r="A14" t="s">
        <v>1237</v>
      </c>
      <c r="B14" t="s">
        <v>1223</v>
      </c>
      <c r="C14" t="s">
        <v>1224</v>
      </c>
      <c r="D14" t="s">
        <v>1238</v>
      </c>
      <c r="E14" t="s">
        <v>1184</v>
      </c>
      <c r="F14">
        <v>65059</v>
      </c>
      <c r="G14" t="s">
        <v>1239</v>
      </c>
      <c r="H14">
        <v>109</v>
      </c>
      <c r="I14" s="36">
        <v>36161</v>
      </c>
      <c r="K14" t="s">
        <v>1240</v>
      </c>
      <c r="L14" t="str">
        <f t="shared" si="0"/>
        <v>C013</v>
      </c>
      <c r="M14" t="str">
        <f t="shared" si="1"/>
        <v>C</v>
      </c>
    </row>
    <row r="15" spans="1:13">
      <c r="A15" t="s">
        <v>1241</v>
      </c>
      <c r="B15" t="s">
        <v>1223</v>
      </c>
      <c r="C15" t="s">
        <v>1224</v>
      </c>
      <c r="D15" t="s">
        <v>1242</v>
      </c>
      <c r="E15" t="s">
        <v>1184</v>
      </c>
      <c r="F15">
        <v>65016</v>
      </c>
      <c r="G15" t="s">
        <v>1243</v>
      </c>
      <c r="H15">
        <v>109</v>
      </c>
      <c r="I15" s="36">
        <v>36192</v>
      </c>
      <c r="K15" t="s">
        <v>1244</v>
      </c>
      <c r="L15" t="str">
        <f t="shared" si="0"/>
        <v>C014</v>
      </c>
      <c r="M15" t="str">
        <f t="shared" si="1"/>
        <v>C</v>
      </c>
    </row>
    <row r="16" spans="1:13">
      <c r="A16" t="s">
        <v>1245</v>
      </c>
      <c r="B16" t="s">
        <v>1223</v>
      </c>
      <c r="C16" t="s">
        <v>1224</v>
      </c>
      <c r="D16" t="s">
        <v>1246</v>
      </c>
      <c r="E16" t="s">
        <v>1184</v>
      </c>
      <c r="F16">
        <v>65519</v>
      </c>
      <c r="G16" t="s">
        <v>1247</v>
      </c>
      <c r="H16">
        <v>315</v>
      </c>
      <c r="I16" s="36">
        <v>36220</v>
      </c>
      <c r="K16" t="s">
        <v>1248</v>
      </c>
      <c r="L16" t="str">
        <f t="shared" si="0"/>
        <v>C015</v>
      </c>
      <c r="M16" t="str">
        <f t="shared" si="1"/>
        <v>C</v>
      </c>
    </row>
    <row r="17" spans="1:13">
      <c r="A17" t="s">
        <v>1249</v>
      </c>
      <c r="B17" t="s">
        <v>1223</v>
      </c>
      <c r="C17" t="s">
        <v>1224</v>
      </c>
      <c r="D17" t="s">
        <v>1250</v>
      </c>
      <c r="E17" t="s">
        <v>1184</v>
      </c>
      <c r="F17">
        <v>69869</v>
      </c>
      <c r="G17" t="s">
        <v>1251</v>
      </c>
      <c r="H17">
        <v>316</v>
      </c>
      <c r="I17" s="36">
        <v>36251</v>
      </c>
      <c r="K17" t="s">
        <v>1252</v>
      </c>
      <c r="L17" t="str">
        <f t="shared" si="0"/>
        <v>C016</v>
      </c>
      <c r="M17" t="str">
        <f t="shared" si="1"/>
        <v>C</v>
      </c>
    </row>
    <row r="18" spans="1:13">
      <c r="A18" t="s">
        <v>1253</v>
      </c>
      <c r="B18" t="s">
        <v>1223</v>
      </c>
      <c r="C18" t="s">
        <v>1224</v>
      </c>
      <c r="D18" t="s">
        <v>1254</v>
      </c>
      <c r="E18" t="s">
        <v>1184</v>
      </c>
      <c r="F18">
        <v>65522</v>
      </c>
      <c r="G18" t="s">
        <v>1255</v>
      </c>
      <c r="H18">
        <v>316</v>
      </c>
      <c r="I18" s="36">
        <v>36281</v>
      </c>
      <c r="K18" t="s">
        <v>1256</v>
      </c>
      <c r="L18" t="str">
        <f t="shared" si="0"/>
        <v>C017</v>
      </c>
      <c r="M18" t="str">
        <f t="shared" si="1"/>
        <v>C</v>
      </c>
    </row>
    <row r="19" spans="1:13">
      <c r="A19" t="s">
        <v>1257</v>
      </c>
      <c r="B19" t="s">
        <v>1223</v>
      </c>
      <c r="C19" t="s">
        <v>1224</v>
      </c>
      <c r="D19" t="s">
        <v>1258</v>
      </c>
      <c r="E19" t="s">
        <v>1184</v>
      </c>
      <c r="F19">
        <v>65512</v>
      </c>
      <c r="G19" t="s">
        <v>1259</v>
      </c>
      <c r="H19">
        <v>316</v>
      </c>
      <c r="I19" s="36">
        <v>36312</v>
      </c>
      <c r="K19" t="s">
        <v>1260</v>
      </c>
      <c r="L19" t="str">
        <f t="shared" si="0"/>
        <v>C018</v>
      </c>
      <c r="M19" t="str">
        <f t="shared" si="1"/>
        <v>C</v>
      </c>
    </row>
    <row r="20" spans="1:13">
      <c r="A20" t="s">
        <v>1261</v>
      </c>
      <c r="B20" t="s">
        <v>1223</v>
      </c>
      <c r="C20" t="s">
        <v>1224</v>
      </c>
      <c r="D20" t="s">
        <v>1262</v>
      </c>
      <c r="E20" t="s">
        <v>1184</v>
      </c>
      <c r="F20">
        <v>65510</v>
      </c>
      <c r="G20" t="s">
        <v>1263</v>
      </c>
      <c r="H20">
        <v>316</v>
      </c>
      <c r="I20" s="36">
        <v>36342</v>
      </c>
      <c r="K20" t="s">
        <v>1264</v>
      </c>
      <c r="L20" t="str">
        <f t="shared" si="0"/>
        <v>C019</v>
      </c>
      <c r="M20" t="str">
        <f t="shared" si="1"/>
        <v>C</v>
      </c>
    </row>
    <row r="21" spans="1:13">
      <c r="A21" t="s">
        <v>1265</v>
      </c>
      <c r="B21" t="s">
        <v>1223</v>
      </c>
      <c r="C21" t="s">
        <v>1224</v>
      </c>
      <c r="D21" t="s">
        <v>1266</v>
      </c>
      <c r="E21" t="s">
        <v>1199</v>
      </c>
      <c r="F21">
        <v>65022</v>
      </c>
      <c r="G21" t="s">
        <v>1267</v>
      </c>
      <c r="H21">
        <v>109</v>
      </c>
      <c r="I21" s="36">
        <v>36373</v>
      </c>
      <c r="K21" t="s">
        <v>1268</v>
      </c>
      <c r="L21" t="str">
        <f t="shared" si="0"/>
        <v>C020</v>
      </c>
      <c r="M21" t="str">
        <f t="shared" si="1"/>
        <v>C</v>
      </c>
    </row>
    <row r="22" spans="1:13">
      <c r="A22" t="s">
        <v>1269</v>
      </c>
      <c r="B22" t="s">
        <v>1270</v>
      </c>
      <c r="C22" t="s">
        <v>1271</v>
      </c>
      <c r="D22" t="s">
        <v>1272</v>
      </c>
      <c r="E22" t="s">
        <v>1206</v>
      </c>
      <c r="F22">
        <v>65002</v>
      </c>
      <c r="G22" t="s">
        <v>1273</v>
      </c>
      <c r="H22">
        <v>217</v>
      </c>
      <c r="I22" s="36">
        <v>36404</v>
      </c>
      <c r="K22" t="s">
        <v>1274</v>
      </c>
      <c r="L22" t="str">
        <f t="shared" si="0"/>
        <v>D021</v>
      </c>
      <c r="M22" t="str">
        <f t="shared" si="1"/>
        <v>D</v>
      </c>
    </row>
    <row r="23" spans="1:13">
      <c r="A23" t="s">
        <v>1275</v>
      </c>
      <c r="B23" t="s">
        <v>1270</v>
      </c>
      <c r="C23" t="s">
        <v>1271</v>
      </c>
      <c r="D23" t="s">
        <v>1276</v>
      </c>
      <c r="E23" t="s">
        <v>1277</v>
      </c>
      <c r="F23">
        <v>65006</v>
      </c>
      <c r="G23" t="s">
        <v>1278</v>
      </c>
      <c r="H23">
        <v>411</v>
      </c>
      <c r="I23" s="36">
        <v>36434</v>
      </c>
      <c r="K23" t="s">
        <v>1279</v>
      </c>
      <c r="L23" t="str">
        <f t="shared" si="0"/>
        <v>D022</v>
      </c>
      <c r="M23" t="str">
        <f t="shared" si="1"/>
        <v>D</v>
      </c>
    </row>
    <row r="24" spans="1:13">
      <c r="A24" t="s">
        <v>1280</v>
      </c>
      <c r="B24" t="s">
        <v>1270</v>
      </c>
      <c r="C24" t="s">
        <v>1271</v>
      </c>
      <c r="D24" t="s">
        <v>1281</v>
      </c>
      <c r="E24" t="s">
        <v>1277</v>
      </c>
      <c r="F24">
        <v>65010</v>
      </c>
      <c r="G24" t="s">
        <v>1282</v>
      </c>
      <c r="H24">
        <v>411</v>
      </c>
      <c r="I24" s="36">
        <v>36465</v>
      </c>
      <c r="K24" t="s">
        <v>1283</v>
      </c>
      <c r="L24" t="str">
        <f t="shared" si="0"/>
        <v>D023</v>
      </c>
      <c r="M24" t="str">
        <f t="shared" si="1"/>
        <v>D</v>
      </c>
    </row>
    <row r="25" spans="1:13">
      <c r="A25" t="s">
        <v>1284</v>
      </c>
      <c r="B25" t="s">
        <v>1270</v>
      </c>
      <c r="C25" t="s">
        <v>1271</v>
      </c>
      <c r="D25" t="s">
        <v>1285</v>
      </c>
      <c r="E25" t="s">
        <v>1286</v>
      </c>
      <c r="F25">
        <v>65011</v>
      </c>
      <c r="G25" t="s">
        <v>1287</v>
      </c>
      <c r="H25">
        <v>411</v>
      </c>
      <c r="I25" s="36">
        <v>36495</v>
      </c>
      <c r="K25" t="s">
        <v>1288</v>
      </c>
      <c r="L25" t="str">
        <f t="shared" si="0"/>
        <v>D024</v>
      </c>
      <c r="M25" t="str">
        <f t="shared" si="1"/>
        <v>D</v>
      </c>
    </row>
    <row r="26" spans="1:13">
      <c r="A26" t="s">
        <v>1289</v>
      </c>
      <c r="B26" t="s">
        <v>1270</v>
      </c>
      <c r="C26" t="s">
        <v>1271</v>
      </c>
      <c r="D26" t="s">
        <v>1290</v>
      </c>
      <c r="E26" t="s">
        <v>1194</v>
      </c>
      <c r="F26">
        <v>65008</v>
      </c>
      <c r="G26" t="s">
        <v>1291</v>
      </c>
      <c r="H26">
        <v>411</v>
      </c>
      <c r="I26" s="36">
        <v>36526</v>
      </c>
      <c r="K26" t="s">
        <v>1292</v>
      </c>
      <c r="L26" t="str">
        <f t="shared" si="0"/>
        <v>D025</v>
      </c>
      <c r="M26" t="str">
        <f t="shared" si="1"/>
        <v>D</v>
      </c>
    </row>
    <row r="27" spans="1:13">
      <c r="A27" t="s">
        <v>1293</v>
      </c>
      <c r="B27" t="s">
        <v>1270</v>
      </c>
      <c r="C27" t="s">
        <v>1271</v>
      </c>
      <c r="D27" t="s">
        <v>1294</v>
      </c>
      <c r="E27" t="s">
        <v>1184</v>
      </c>
      <c r="F27">
        <v>65012</v>
      </c>
      <c r="G27" t="s">
        <v>1295</v>
      </c>
      <c r="H27">
        <v>411</v>
      </c>
      <c r="I27" s="36">
        <v>36557</v>
      </c>
      <c r="K27" t="s">
        <v>1296</v>
      </c>
      <c r="L27" t="str">
        <f t="shared" si="0"/>
        <v>D026</v>
      </c>
      <c r="M27" t="str">
        <f t="shared" si="1"/>
        <v>D</v>
      </c>
    </row>
    <row r="28" spans="1:13">
      <c r="A28" t="s">
        <v>1297</v>
      </c>
      <c r="B28" t="s">
        <v>1270</v>
      </c>
      <c r="C28" t="s">
        <v>1271</v>
      </c>
      <c r="D28" t="s">
        <v>1298</v>
      </c>
      <c r="E28" t="s">
        <v>1299</v>
      </c>
      <c r="F28">
        <v>65009</v>
      </c>
      <c r="G28" t="s">
        <v>1300</v>
      </c>
      <c r="H28">
        <v>411</v>
      </c>
      <c r="I28" s="36">
        <v>36586</v>
      </c>
      <c r="K28" t="s">
        <v>1301</v>
      </c>
      <c r="L28" t="str">
        <f t="shared" si="0"/>
        <v>D027</v>
      </c>
      <c r="M28" t="str">
        <f t="shared" si="1"/>
        <v>D</v>
      </c>
    </row>
    <row r="29" spans="1:13">
      <c r="A29" t="s">
        <v>1302</v>
      </c>
      <c r="B29" t="s">
        <v>1270</v>
      </c>
      <c r="C29" t="s">
        <v>1271</v>
      </c>
      <c r="D29" t="s">
        <v>1303</v>
      </c>
      <c r="E29" t="s">
        <v>1299</v>
      </c>
      <c r="F29">
        <v>65513</v>
      </c>
      <c r="G29" t="s">
        <v>1304</v>
      </c>
      <c r="H29">
        <v>411</v>
      </c>
      <c r="I29" s="36">
        <v>36617</v>
      </c>
      <c r="K29" t="s">
        <v>1305</v>
      </c>
      <c r="L29" t="str">
        <f t="shared" si="0"/>
        <v>D028</v>
      </c>
      <c r="M29" t="str">
        <f t="shared" si="1"/>
        <v>D</v>
      </c>
    </row>
    <row r="30" spans="1:13">
      <c r="A30" t="s">
        <v>1306</v>
      </c>
      <c r="B30" t="s">
        <v>1270</v>
      </c>
      <c r="C30" t="s">
        <v>1271</v>
      </c>
      <c r="D30" t="s">
        <v>1307</v>
      </c>
      <c r="E30" t="s">
        <v>1308</v>
      </c>
      <c r="F30">
        <v>65013</v>
      </c>
      <c r="G30" t="s">
        <v>1309</v>
      </c>
      <c r="H30">
        <v>308</v>
      </c>
      <c r="I30" s="36">
        <v>36647</v>
      </c>
      <c r="K30" t="s">
        <v>1310</v>
      </c>
      <c r="L30" t="str">
        <f t="shared" si="0"/>
        <v>D029</v>
      </c>
      <c r="M30" t="str">
        <f t="shared" si="1"/>
        <v>D</v>
      </c>
    </row>
    <row r="31" spans="1:13">
      <c r="A31" t="s">
        <v>1311</v>
      </c>
      <c r="B31" t="s">
        <v>1270</v>
      </c>
      <c r="C31" t="s">
        <v>1271</v>
      </c>
      <c r="D31" t="s">
        <v>1312</v>
      </c>
      <c r="E31" t="s">
        <v>1313</v>
      </c>
      <c r="F31" t="s">
        <v>1314</v>
      </c>
      <c r="G31" t="s">
        <v>1315</v>
      </c>
      <c r="H31" t="s">
        <v>1316</v>
      </c>
      <c r="I31" s="36">
        <v>36678</v>
      </c>
      <c r="K31" t="s">
        <v>1317</v>
      </c>
      <c r="L31" t="str">
        <f t="shared" si="0"/>
        <v>D030</v>
      </c>
      <c r="M31" t="str">
        <f t="shared" si="1"/>
        <v>D</v>
      </c>
    </row>
    <row r="32" spans="1:13">
      <c r="A32" t="s">
        <v>1318</v>
      </c>
      <c r="B32" t="s">
        <v>1270</v>
      </c>
      <c r="C32" t="s">
        <v>1271</v>
      </c>
      <c r="D32" t="s">
        <v>1319</v>
      </c>
      <c r="E32" t="s">
        <v>1313</v>
      </c>
      <c r="F32" t="s">
        <v>1314</v>
      </c>
      <c r="G32" t="s">
        <v>1320</v>
      </c>
      <c r="H32" t="s">
        <v>1316</v>
      </c>
      <c r="I32" s="36">
        <v>36708</v>
      </c>
      <c r="K32" t="s">
        <v>1321</v>
      </c>
      <c r="L32" t="str">
        <f t="shared" si="0"/>
        <v>D031</v>
      </c>
      <c r="M32" t="str">
        <f t="shared" si="1"/>
        <v>D</v>
      </c>
    </row>
    <row r="33" spans="1:13">
      <c r="A33" t="s">
        <v>1322</v>
      </c>
      <c r="B33" t="s">
        <v>1270</v>
      </c>
      <c r="C33" t="s">
        <v>1271</v>
      </c>
      <c r="D33" t="s">
        <v>1323</v>
      </c>
      <c r="E33" t="s">
        <v>1313</v>
      </c>
      <c r="F33" t="s">
        <v>1314</v>
      </c>
      <c r="G33" t="s">
        <v>1324</v>
      </c>
      <c r="H33" t="s">
        <v>1316</v>
      </c>
      <c r="I33" s="36">
        <v>36739</v>
      </c>
      <c r="K33" t="s">
        <v>1325</v>
      </c>
      <c r="L33" t="str">
        <f t="shared" si="0"/>
        <v>D032</v>
      </c>
      <c r="M33" t="str">
        <f t="shared" si="1"/>
        <v>D</v>
      </c>
    </row>
    <row r="34" spans="1:13">
      <c r="A34" t="s">
        <v>1326</v>
      </c>
      <c r="B34" t="s">
        <v>1327</v>
      </c>
      <c r="C34" t="s">
        <v>1328</v>
      </c>
      <c r="D34" t="s">
        <v>1329</v>
      </c>
      <c r="E34" t="s">
        <v>1206</v>
      </c>
      <c r="F34">
        <v>65003</v>
      </c>
      <c r="G34" t="s">
        <v>1330</v>
      </c>
      <c r="H34">
        <v>215</v>
      </c>
      <c r="I34" s="36">
        <v>36770</v>
      </c>
      <c r="K34" t="s">
        <v>1331</v>
      </c>
      <c r="L34" t="str">
        <f t="shared" si="0"/>
        <v>E033</v>
      </c>
      <c r="M34" t="str">
        <f t="shared" si="1"/>
        <v>E</v>
      </c>
    </row>
    <row r="35" spans="1:13">
      <c r="A35" t="s">
        <v>1332</v>
      </c>
      <c r="B35" t="s">
        <v>1327</v>
      </c>
      <c r="C35" t="s">
        <v>1328</v>
      </c>
      <c r="D35" t="s">
        <v>1333</v>
      </c>
      <c r="E35" t="s">
        <v>1230</v>
      </c>
      <c r="F35">
        <v>65035</v>
      </c>
      <c r="G35" t="s">
        <v>1334</v>
      </c>
      <c r="H35">
        <v>201</v>
      </c>
      <c r="I35" s="36">
        <v>36800</v>
      </c>
      <c r="K35" t="s">
        <v>1335</v>
      </c>
      <c r="L35" t="str">
        <f t="shared" si="0"/>
        <v>E034</v>
      </c>
      <c r="M35" t="str">
        <f t="shared" si="1"/>
        <v>E</v>
      </c>
    </row>
    <row r="36" spans="1:13">
      <c r="A36" t="s">
        <v>1336</v>
      </c>
      <c r="B36" t="s">
        <v>1327</v>
      </c>
      <c r="C36" t="s">
        <v>1328</v>
      </c>
      <c r="D36" t="s">
        <v>1337</v>
      </c>
      <c r="E36" t="s">
        <v>1338</v>
      </c>
      <c r="F36">
        <v>65042</v>
      </c>
      <c r="G36" t="s">
        <v>1339</v>
      </c>
      <c r="H36">
        <v>200</v>
      </c>
      <c r="I36" s="36">
        <v>36831</v>
      </c>
      <c r="K36" t="s">
        <v>1340</v>
      </c>
      <c r="L36" t="str">
        <f t="shared" si="0"/>
        <v>E035</v>
      </c>
      <c r="M36" t="str">
        <f t="shared" si="1"/>
        <v>E</v>
      </c>
    </row>
    <row r="37" spans="1:13">
      <c r="A37" t="s">
        <v>1341</v>
      </c>
      <c r="B37" t="s">
        <v>1327</v>
      </c>
      <c r="C37" t="s">
        <v>1328</v>
      </c>
      <c r="D37" t="s">
        <v>1342</v>
      </c>
      <c r="E37" t="s">
        <v>1184</v>
      </c>
      <c r="F37">
        <v>65041</v>
      </c>
      <c r="G37" t="s">
        <v>1343</v>
      </c>
      <c r="H37">
        <v>200</v>
      </c>
      <c r="I37" s="36">
        <v>36861</v>
      </c>
      <c r="K37" t="s">
        <v>1344</v>
      </c>
      <c r="L37" t="str">
        <f t="shared" si="0"/>
        <v>E036</v>
      </c>
      <c r="M37" t="str">
        <f t="shared" si="1"/>
        <v>E</v>
      </c>
    </row>
    <row r="38" spans="1:13">
      <c r="A38" t="s">
        <v>1345</v>
      </c>
      <c r="B38" t="s">
        <v>1327</v>
      </c>
      <c r="C38" t="s">
        <v>1328</v>
      </c>
      <c r="F38">
        <v>65040</v>
      </c>
      <c r="H38">
        <v>200</v>
      </c>
      <c r="I38" s="36">
        <v>36892</v>
      </c>
      <c r="K38" t="s">
        <v>1346</v>
      </c>
      <c r="L38" t="str">
        <f t="shared" si="0"/>
        <v>E037</v>
      </c>
      <c r="M38" t="str">
        <f t="shared" si="1"/>
        <v>E</v>
      </c>
    </row>
    <row r="39" spans="1:13">
      <c r="A39" t="s">
        <v>1347</v>
      </c>
      <c r="B39" t="s">
        <v>1327</v>
      </c>
      <c r="C39" t="s">
        <v>1328</v>
      </c>
      <c r="D39" t="s">
        <v>1348</v>
      </c>
      <c r="E39" t="s">
        <v>1349</v>
      </c>
      <c r="F39">
        <v>65039</v>
      </c>
      <c r="G39" t="s">
        <v>1350</v>
      </c>
      <c r="H39">
        <v>207</v>
      </c>
      <c r="I39" s="36">
        <v>36923</v>
      </c>
      <c r="K39" t="s">
        <v>1351</v>
      </c>
      <c r="L39" t="str">
        <f t="shared" si="0"/>
        <v>E038</v>
      </c>
      <c r="M39" t="str">
        <f t="shared" si="1"/>
        <v>E</v>
      </c>
    </row>
    <row r="40" spans="1:13">
      <c r="A40" t="s">
        <v>1352</v>
      </c>
      <c r="B40" t="s">
        <v>1327</v>
      </c>
      <c r="C40" t="s">
        <v>1328</v>
      </c>
      <c r="F40">
        <v>65037</v>
      </c>
      <c r="H40">
        <v>207</v>
      </c>
      <c r="I40" s="36">
        <v>36951</v>
      </c>
      <c r="K40" t="s">
        <v>1353</v>
      </c>
      <c r="L40" t="str">
        <f t="shared" si="0"/>
        <v>E039</v>
      </c>
      <c r="M40" t="str">
        <f t="shared" si="1"/>
        <v>E</v>
      </c>
    </row>
    <row r="41" spans="1:13">
      <c r="A41" t="s">
        <v>1354</v>
      </c>
      <c r="B41" t="s">
        <v>1327</v>
      </c>
      <c r="C41" t="s">
        <v>1328</v>
      </c>
      <c r="D41" t="s">
        <v>1355</v>
      </c>
      <c r="E41" t="s">
        <v>1184</v>
      </c>
      <c r="F41">
        <v>65517</v>
      </c>
      <c r="G41" t="s">
        <v>1356</v>
      </c>
      <c r="H41">
        <v>311</v>
      </c>
      <c r="I41" s="36">
        <v>36982</v>
      </c>
      <c r="K41" t="s">
        <v>1357</v>
      </c>
      <c r="L41" t="str">
        <f t="shared" si="0"/>
        <v>E040</v>
      </c>
      <c r="M41" t="str">
        <f t="shared" si="1"/>
        <v>E</v>
      </c>
    </row>
    <row r="42" spans="1:13">
      <c r="A42" t="s">
        <v>1358</v>
      </c>
      <c r="B42" t="s">
        <v>1327</v>
      </c>
      <c r="C42" t="s">
        <v>1328</v>
      </c>
      <c r="D42" t="s">
        <v>1359</v>
      </c>
      <c r="E42" t="s">
        <v>1194</v>
      </c>
      <c r="F42">
        <v>65514</v>
      </c>
      <c r="G42" t="s">
        <v>1360</v>
      </c>
      <c r="H42">
        <v>311</v>
      </c>
      <c r="I42" s="36">
        <v>37012</v>
      </c>
      <c r="K42" t="s">
        <v>1361</v>
      </c>
      <c r="L42" t="str">
        <f t="shared" si="0"/>
        <v>E041</v>
      </c>
      <c r="M42" t="str">
        <f t="shared" si="1"/>
        <v>E</v>
      </c>
    </row>
    <row r="43" spans="1:13">
      <c r="A43" t="s">
        <v>1362</v>
      </c>
      <c r="B43" t="s">
        <v>1327</v>
      </c>
      <c r="C43" t="s">
        <v>1328</v>
      </c>
      <c r="D43" t="s">
        <v>1363</v>
      </c>
      <c r="E43" t="s">
        <v>1184</v>
      </c>
      <c r="F43">
        <v>65515</v>
      </c>
      <c r="G43" t="s">
        <v>1364</v>
      </c>
      <c r="H43">
        <v>311</v>
      </c>
      <c r="I43" s="36">
        <v>37043</v>
      </c>
      <c r="K43" t="s">
        <v>1365</v>
      </c>
      <c r="L43" t="str">
        <f t="shared" si="0"/>
        <v>E042</v>
      </c>
      <c r="M43" t="str">
        <f t="shared" si="1"/>
        <v>E</v>
      </c>
    </row>
    <row r="44" spans="1:13">
      <c r="A44" t="s">
        <v>1366</v>
      </c>
      <c r="B44" t="s">
        <v>1327</v>
      </c>
      <c r="C44" t="s">
        <v>1328</v>
      </c>
      <c r="D44" t="s">
        <v>1367</v>
      </c>
      <c r="E44" t="s">
        <v>1184</v>
      </c>
      <c r="F44">
        <v>65520</v>
      </c>
      <c r="G44" t="s">
        <v>1368</v>
      </c>
      <c r="H44">
        <v>311</v>
      </c>
      <c r="I44" s="36">
        <v>37073</v>
      </c>
      <c r="K44" t="s">
        <v>1369</v>
      </c>
      <c r="L44" t="str">
        <f t="shared" si="0"/>
        <v>E043</v>
      </c>
      <c r="M44" t="str">
        <f t="shared" si="1"/>
        <v>E</v>
      </c>
    </row>
    <row r="45" spans="1:13">
      <c r="A45" t="s">
        <v>1370</v>
      </c>
      <c r="B45" t="s">
        <v>1327</v>
      </c>
      <c r="C45" t="s">
        <v>1328</v>
      </c>
      <c r="D45" t="s">
        <v>1371</v>
      </c>
      <c r="E45" t="s">
        <v>1184</v>
      </c>
      <c r="F45">
        <v>65524</v>
      </c>
      <c r="G45" t="s">
        <v>1372</v>
      </c>
      <c r="H45">
        <v>311</v>
      </c>
      <c r="I45" s="36">
        <v>37104</v>
      </c>
      <c r="K45" t="s">
        <v>1373</v>
      </c>
      <c r="L45" t="str">
        <f t="shared" si="0"/>
        <v>E044</v>
      </c>
      <c r="M45" t="str">
        <f t="shared" si="1"/>
        <v>E</v>
      </c>
    </row>
    <row r="46" spans="1:13">
      <c r="A46" t="s">
        <v>1374</v>
      </c>
      <c r="B46" t="s">
        <v>1327</v>
      </c>
      <c r="C46" t="s">
        <v>1328</v>
      </c>
      <c r="D46" t="s">
        <v>1375</v>
      </c>
      <c r="E46" t="s">
        <v>1184</v>
      </c>
      <c r="F46">
        <v>65523</v>
      </c>
      <c r="G46" t="s">
        <v>1376</v>
      </c>
      <c r="H46">
        <v>311</v>
      </c>
      <c r="I46" s="36">
        <v>37135</v>
      </c>
      <c r="K46" t="s">
        <v>1377</v>
      </c>
      <c r="L46" t="str">
        <f t="shared" si="0"/>
        <v>E045</v>
      </c>
      <c r="M46" t="str">
        <f t="shared" si="1"/>
        <v>E</v>
      </c>
    </row>
    <row r="47" spans="1:13">
      <c r="A47" t="s">
        <v>1378</v>
      </c>
      <c r="B47" t="s">
        <v>1327</v>
      </c>
      <c r="C47" t="s">
        <v>1328</v>
      </c>
      <c r="D47" t="s">
        <v>1379</v>
      </c>
      <c r="E47" t="s">
        <v>1184</v>
      </c>
      <c r="F47">
        <v>65521</v>
      </c>
      <c r="G47" t="s">
        <v>1380</v>
      </c>
      <c r="H47">
        <v>315</v>
      </c>
      <c r="I47" s="36">
        <v>37165</v>
      </c>
      <c r="K47" t="s">
        <v>1381</v>
      </c>
      <c r="L47" t="str">
        <f t="shared" si="0"/>
        <v>E046</v>
      </c>
      <c r="M47" t="str">
        <f t="shared" si="1"/>
        <v>E</v>
      </c>
    </row>
    <row r="48" spans="1:13">
      <c r="A48" t="s">
        <v>1382</v>
      </c>
      <c r="B48" t="s">
        <v>1327</v>
      </c>
      <c r="C48" t="s">
        <v>1328</v>
      </c>
      <c r="D48" t="s">
        <v>1383</v>
      </c>
      <c r="E48" t="s">
        <v>1184</v>
      </c>
      <c r="F48">
        <v>65518</v>
      </c>
      <c r="G48" t="s">
        <v>1384</v>
      </c>
      <c r="H48">
        <v>315</v>
      </c>
      <c r="I48" s="36">
        <v>37196</v>
      </c>
      <c r="K48" t="s">
        <v>1385</v>
      </c>
      <c r="L48" t="str">
        <f t="shared" si="0"/>
        <v>E047</v>
      </c>
      <c r="M48" t="str">
        <f t="shared" si="1"/>
        <v>E</v>
      </c>
    </row>
    <row r="49" spans="1:13">
      <c r="A49" t="s">
        <v>1386</v>
      </c>
      <c r="B49" t="s">
        <v>1327</v>
      </c>
      <c r="C49" t="s">
        <v>1328</v>
      </c>
      <c r="E49" t="s">
        <v>1184</v>
      </c>
      <c r="F49">
        <v>65516</v>
      </c>
      <c r="H49">
        <v>315</v>
      </c>
      <c r="I49" s="36">
        <v>37226</v>
      </c>
      <c r="K49" t="s">
        <v>1387</v>
      </c>
      <c r="L49" t="str">
        <f t="shared" si="0"/>
        <v>E048</v>
      </c>
      <c r="M49" t="str">
        <f t="shared" si="1"/>
        <v>E</v>
      </c>
    </row>
    <row r="50" spans="1:13">
      <c r="A50" t="s">
        <v>1388</v>
      </c>
      <c r="B50" t="s">
        <v>1327</v>
      </c>
      <c r="C50" t="s">
        <v>1328</v>
      </c>
      <c r="D50" t="s">
        <v>1389</v>
      </c>
      <c r="E50" t="s">
        <v>1184</v>
      </c>
      <c r="F50">
        <v>65056</v>
      </c>
      <c r="G50" t="s">
        <v>1390</v>
      </c>
      <c r="H50">
        <v>316</v>
      </c>
      <c r="I50" s="36">
        <v>37257</v>
      </c>
      <c r="K50" t="s">
        <v>1391</v>
      </c>
      <c r="L50" t="str">
        <f t="shared" si="0"/>
        <v>E049</v>
      </c>
      <c r="M50" t="str">
        <f t="shared" si="1"/>
        <v>E</v>
      </c>
    </row>
    <row r="51" spans="1:13">
      <c r="A51" t="s">
        <v>1392</v>
      </c>
      <c r="B51" t="s">
        <v>1327</v>
      </c>
      <c r="C51" t="s">
        <v>1328</v>
      </c>
      <c r="D51" t="s">
        <v>1393</v>
      </c>
      <c r="E51" t="s">
        <v>1184</v>
      </c>
      <c r="F51">
        <v>65032</v>
      </c>
      <c r="G51" t="s">
        <v>1394</v>
      </c>
      <c r="H51">
        <v>316</v>
      </c>
      <c r="I51" s="36">
        <v>37288</v>
      </c>
      <c r="K51" t="s">
        <v>1395</v>
      </c>
      <c r="L51" t="str">
        <f t="shared" si="0"/>
        <v>E050</v>
      </c>
      <c r="M51" t="str">
        <f t="shared" si="1"/>
        <v>E</v>
      </c>
    </row>
    <row r="52" spans="1:13">
      <c r="A52" t="s">
        <v>1396</v>
      </c>
      <c r="B52" t="s">
        <v>1327</v>
      </c>
      <c r="C52" t="s">
        <v>1328</v>
      </c>
      <c r="D52" t="s">
        <v>1397</v>
      </c>
      <c r="E52" t="s">
        <v>1184</v>
      </c>
      <c r="F52">
        <v>65025</v>
      </c>
      <c r="G52" t="s">
        <v>1398</v>
      </c>
      <c r="H52">
        <v>316</v>
      </c>
      <c r="I52" s="36">
        <v>37316</v>
      </c>
      <c r="K52" t="s">
        <v>1399</v>
      </c>
      <c r="L52" t="str">
        <f t="shared" si="0"/>
        <v>E051</v>
      </c>
      <c r="M52" t="str">
        <f t="shared" si="1"/>
        <v>E</v>
      </c>
    </row>
    <row r="53" spans="1:13">
      <c r="A53" t="s">
        <v>1400</v>
      </c>
      <c r="B53" t="s">
        <v>1327</v>
      </c>
      <c r="C53" t="s">
        <v>1328</v>
      </c>
      <c r="D53" t="s">
        <v>1401</v>
      </c>
      <c r="E53" t="s">
        <v>1402</v>
      </c>
      <c r="F53">
        <v>65015</v>
      </c>
      <c r="G53" t="s">
        <v>1403</v>
      </c>
      <c r="H53">
        <v>407</v>
      </c>
      <c r="I53" s="36">
        <v>37347</v>
      </c>
      <c r="K53" t="s">
        <v>1404</v>
      </c>
      <c r="L53" t="str">
        <f t="shared" si="0"/>
        <v>E052</v>
      </c>
      <c r="M53" t="str">
        <f t="shared" si="1"/>
        <v>E</v>
      </c>
    </row>
    <row r="54" spans="1:13">
      <c r="A54" t="s">
        <v>1405</v>
      </c>
      <c r="B54" t="s">
        <v>1327</v>
      </c>
      <c r="C54" t="s">
        <v>1328</v>
      </c>
      <c r="D54" t="s">
        <v>1406</v>
      </c>
      <c r="E54" t="s">
        <v>1277</v>
      </c>
      <c r="F54">
        <v>65054</v>
      </c>
      <c r="G54" t="s">
        <v>1407</v>
      </c>
      <c r="H54">
        <v>409</v>
      </c>
      <c r="I54" s="36">
        <v>37377</v>
      </c>
      <c r="K54" t="s">
        <v>1408</v>
      </c>
      <c r="L54" t="str">
        <f t="shared" si="0"/>
        <v>E053</v>
      </c>
      <c r="M54" t="str">
        <f t="shared" si="1"/>
        <v>E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51"/>
  <sheetViews>
    <sheetView tabSelected="1" workbookViewId="0">
      <pane xSplit="2" ySplit="1" topLeftCell="C28" activePane="bottomRight" state="frozen"/>
      <selection pane="topRight" activeCell="C1" sqref="C1"/>
      <selection pane="bottomLeft" activeCell="A2" sqref="A2"/>
      <selection pane="bottomRight" activeCell="C3" sqref="C3:E51"/>
    </sheetView>
  </sheetViews>
  <sheetFormatPr defaultRowHeight="16.2"/>
  <cols>
    <col min="1" max="1" width="10.44140625" style="2" bestFit="1" customWidth="1"/>
    <col min="2" max="2" width="13.109375" style="2" customWidth="1"/>
    <col min="3" max="4" width="15.33203125" bestFit="1" customWidth="1"/>
    <col min="5" max="5" width="10.44140625" bestFit="1" customWidth="1"/>
    <col min="6" max="6" width="17.88671875" customWidth="1"/>
    <col min="7" max="7" width="15.33203125" bestFit="1" customWidth="1"/>
    <col min="10" max="10" width="7.6640625" customWidth="1"/>
    <col min="11" max="11" width="14.5546875" customWidth="1"/>
  </cols>
  <sheetData>
    <row r="1" spans="1:12">
      <c r="A1" s="1" t="s">
        <v>0</v>
      </c>
      <c r="B1" s="1" t="s">
        <v>4</v>
      </c>
      <c r="C1" s="1" t="s">
        <v>2</v>
      </c>
      <c r="D1" s="1" t="s">
        <v>1</v>
      </c>
      <c r="E1" s="1" t="s">
        <v>3</v>
      </c>
      <c r="F1" s="24" t="s">
        <v>2</v>
      </c>
      <c r="G1" s="24" t="s">
        <v>2</v>
      </c>
      <c r="K1" s="3" t="s">
        <v>19</v>
      </c>
      <c r="L1" s="4" t="s">
        <v>20</v>
      </c>
    </row>
    <row r="2" spans="1:12">
      <c r="A2" t="s">
        <v>1175</v>
      </c>
      <c r="B2" t="s">
        <v>1178</v>
      </c>
      <c r="F2" t="s">
        <v>13</v>
      </c>
      <c r="G2" t="s">
        <v>13</v>
      </c>
      <c r="K2" s="2"/>
      <c r="L2" s="4" t="s">
        <v>21</v>
      </c>
    </row>
    <row r="3" spans="1:12">
      <c r="A3" t="s">
        <v>1182</v>
      </c>
      <c r="B3" t="s">
        <v>1183</v>
      </c>
      <c r="K3" s="2"/>
      <c r="L3" s="4" t="s">
        <v>22</v>
      </c>
    </row>
    <row r="4" spans="1:12">
      <c r="A4" t="s">
        <v>1187</v>
      </c>
      <c r="B4" t="s">
        <v>1188</v>
      </c>
      <c r="K4" s="2"/>
      <c r="L4" s="4" t="s">
        <v>23</v>
      </c>
    </row>
    <row r="5" spans="1:12">
      <c r="A5" t="s">
        <v>1192</v>
      </c>
      <c r="B5" t="s">
        <v>1193</v>
      </c>
    </row>
    <row r="6" spans="1:12">
      <c r="A6" t="s">
        <v>1197</v>
      </c>
      <c r="B6" t="s">
        <v>1198</v>
      </c>
    </row>
    <row r="7" spans="1:12">
      <c r="A7" t="s">
        <v>1202</v>
      </c>
      <c r="B7" t="s">
        <v>1205</v>
      </c>
    </row>
    <row r="8" spans="1:12">
      <c r="A8" t="s">
        <v>1209</v>
      </c>
      <c r="B8" t="s">
        <v>1210</v>
      </c>
    </row>
    <row r="9" spans="1:12">
      <c r="A9" t="s">
        <v>1214</v>
      </c>
      <c r="B9" t="s">
        <v>1215</v>
      </c>
    </row>
    <row r="10" spans="1:12">
      <c r="A10" t="s">
        <v>1218</v>
      </c>
      <c r="B10" t="s">
        <v>1219</v>
      </c>
    </row>
    <row r="11" spans="1:12">
      <c r="A11" t="s">
        <v>1222</v>
      </c>
      <c r="B11" t="s">
        <v>1225</v>
      </c>
    </row>
    <row r="12" spans="1:12">
      <c r="A12" t="s">
        <v>1228</v>
      </c>
      <c r="B12" t="s">
        <v>1229</v>
      </c>
    </row>
    <row r="13" spans="1:12">
      <c r="A13" t="s">
        <v>1233</v>
      </c>
      <c r="B13" t="s">
        <v>1234</v>
      </c>
    </row>
    <row r="14" spans="1:12">
      <c r="A14" t="s">
        <v>1237</v>
      </c>
      <c r="B14" t="s">
        <v>1238</v>
      </c>
    </row>
    <row r="15" spans="1:12">
      <c r="A15" t="s">
        <v>1241</v>
      </c>
      <c r="B15" t="s">
        <v>1242</v>
      </c>
    </row>
    <row r="16" spans="1:12">
      <c r="A16" t="s">
        <v>1245</v>
      </c>
      <c r="B16" t="s">
        <v>1246</v>
      </c>
    </row>
    <row r="17" spans="1:2">
      <c r="A17" t="s">
        <v>1249</v>
      </c>
      <c r="B17" t="s">
        <v>1250</v>
      </c>
    </row>
    <row r="18" spans="1:2">
      <c r="A18" t="s">
        <v>1253</v>
      </c>
      <c r="B18" t="s">
        <v>1254</v>
      </c>
    </row>
    <row r="19" spans="1:2">
      <c r="A19" t="s">
        <v>1257</v>
      </c>
      <c r="B19" t="s">
        <v>1258</v>
      </c>
    </row>
    <row r="20" spans="1:2">
      <c r="A20" t="s">
        <v>1261</v>
      </c>
      <c r="B20" t="s">
        <v>1262</v>
      </c>
    </row>
    <row r="21" spans="1:2">
      <c r="A21" t="s">
        <v>1265</v>
      </c>
      <c r="B21" t="s">
        <v>1266</v>
      </c>
    </row>
    <row r="22" spans="1:2">
      <c r="A22" t="s">
        <v>1269</v>
      </c>
      <c r="B22" t="s">
        <v>1272</v>
      </c>
    </row>
    <row r="23" spans="1:2">
      <c r="A23" t="s">
        <v>1275</v>
      </c>
      <c r="B23" t="s">
        <v>1276</v>
      </c>
    </row>
    <row r="24" spans="1:2">
      <c r="A24" t="s">
        <v>1280</v>
      </c>
      <c r="B24" t="s">
        <v>1281</v>
      </c>
    </row>
    <row r="25" spans="1:2">
      <c r="A25" t="s">
        <v>1284</v>
      </c>
      <c r="B25" t="s">
        <v>1285</v>
      </c>
    </row>
    <row r="26" spans="1:2">
      <c r="A26" t="s">
        <v>1289</v>
      </c>
      <c r="B26" t="s">
        <v>1290</v>
      </c>
    </row>
    <row r="27" spans="1:2">
      <c r="A27" t="s">
        <v>1293</v>
      </c>
      <c r="B27" t="s">
        <v>1294</v>
      </c>
    </row>
    <row r="28" spans="1:2">
      <c r="A28" t="s">
        <v>1297</v>
      </c>
      <c r="B28" t="s">
        <v>1298</v>
      </c>
    </row>
    <row r="29" spans="1:2">
      <c r="A29" t="s">
        <v>1302</v>
      </c>
      <c r="B29" t="s">
        <v>1303</v>
      </c>
    </row>
    <row r="30" spans="1:2">
      <c r="A30" t="s">
        <v>1306</v>
      </c>
      <c r="B30" t="s">
        <v>1307</v>
      </c>
    </row>
    <row r="31" spans="1:2">
      <c r="A31" t="s">
        <v>1311</v>
      </c>
      <c r="B31" t="s">
        <v>1312</v>
      </c>
    </row>
    <row r="32" spans="1:2">
      <c r="A32" t="s">
        <v>1318</v>
      </c>
      <c r="B32" t="s">
        <v>1319</v>
      </c>
    </row>
    <row r="33" spans="1:2">
      <c r="A33" t="s">
        <v>1322</v>
      </c>
      <c r="B33" t="s">
        <v>1323</v>
      </c>
    </row>
    <row r="34" spans="1:2">
      <c r="A34" t="s">
        <v>1326</v>
      </c>
      <c r="B34" t="s">
        <v>1329</v>
      </c>
    </row>
    <row r="35" spans="1:2">
      <c r="A35" t="s">
        <v>1332</v>
      </c>
      <c r="B35" t="s">
        <v>1333</v>
      </c>
    </row>
    <row r="36" spans="1:2">
      <c r="A36" t="s">
        <v>1336</v>
      </c>
      <c r="B36" t="s">
        <v>1337</v>
      </c>
    </row>
    <row r="37" spans="1:2">
      <c r="A37" t="s">
        <v>1341</v>
      </c>
      <c r="B37" t="s">
        <v>1342</v>
      </c>
    </row>
    <row r="38" spans="1:2">
      <c r="A38" t="s">
        <v>1347</v>
      </c>
      <c r="B38" t="s">
        <v>1348</v>
      </c>
    </row>
    <row r="39" spans="1:2">
      <c r="A39" t="s">
        <v>1354</v>
      </c>
      <c r="B39" t="s">
        <v>1355</v>
      </c>
    </row>
    <row r="40" spans="1:2">
      <c r="A40" t="s">
        <v>1358</v>
      </c>
      <c r="B40" t="s">
        <v>1359</v>
      </c>
    </row>
    <row r="41" spans="1:2">
      <c r="A41" t="s">
        <v>1362</v>
      </c>
      <c r="B41" t="s">
        <v>1363</v>
      </c>
    </row>
    <row r="42" spans="1:2">
      <c r="A42" t="s">
        <v>1366</v>
      </c>
      <c r="B42" t="s">
        <v>1367</v>
      </c>
    </row>
    <row r="43" spans="1:2">
      <c r="A43" t="s">
        <v>1370</v>
      </c>
      <c r="B43" t="s">
        <v>1371</v>
      </c>
    </row>
    <row r="44" spans="1:2">
      <c r="A44" t="s">
        <v>1374</v>
      </c>
      <c r="B44" t="s">
        <v>1375</v>
      </c>
    </row>
    <row r="45" spans="1:2">
      <c r="A45" t="s">
        <v>1378</v>
      </c>
      <c r="B45" t="s">
        <v>1379</v>
      </c>
    </row>
    <row r="46" spans="1:2">
      <c r="A46" t="s">
        <v>1382</v>
      </c>
      <c r="B46" t="s">
        <v>1383</v>
      </c>
    </row>
    <row r="47" spans="1:2">
      <c r="A47" t="s">
        <v>1388</v>
      </c>
      <c r="B47" t="s">
        <v>1389</v>
      </c>
    </row>
    <row r="48" spans="1:2">
      <c r="A48" t="s">
        <v>1392</v>
      </c>
      <c r="B48" t="s">
        <v>1393</v>
      </c>
    </row>
    <row r="49" spans="1:2">
      <c r="A49" t="s">
        <v>1396</v>
      </c>
      <c r="B49" t="s">
        <v>1397</v>
      </c>
    </row>
    <row r="50" spans="1:2">
      <c r="A50" t="s">
        <v>1400</v>
      </c>
      <c r="B50" t="s">
        <v>1401</v>
      </c>
    </row>
    <row r="51" spans="1:2">
      <c r="A51" t="s">
        <v>1405</v>
      </c>
      <c r="B51" t="s">
        <v>1406</v>
      </c>
    </row>
  </sheetData>
  <phoneticPr fontId="1" type="noConversion"/>
  <dataValidations count="5">
    <dataValidation type="list" allowBlank="1" showInputMessage="1" showErrorMessage="1" sqref="C2:C51" xr:uid="{8665DC2D-20D8-4EA4-BA39-236CEE13690D}">
      <formula1>"加拿大,北海道,紐西蘭,泰國"</formula1>
    </dataValidation>
    <dataValidation type="list" allowBlank="1" showInputMessage="1" showErrorMessage="1" sqref="G2" xr:uid="{A1EF7940-AC79-4926-BBA6-B7ACA640F88E}">
      <formula1>country1</formula1>
    </dataValidation>
    <dataValidation type="list" allowBlank="1" showInputMessage="1" showErrorMessage="1" sqref="F2" xr:uid="{13941115-C034-4307-B13F-9D8EBDDEC5C0}">
      <formula1>$L$1:$L$4</formula1>
    </dataValidation>
    <dataValidation type="list" allowBlank="1" showInputMessage="1" showErrorMessage="1" promptTitle="注意！" prompt="不參加本次旅遊的同仁，請勿填寫 [理想旅遊地點] 欄和 [攜眷人數] 欄" sqref="D2:D51" xr:uid="{1D2E9CA4-0846-499A-A812-F33A437ABF74}">
      <formula1>"Yes,No"</formula1>
    </dataValidation>
    <dataValidation type="whole" errorStyle="warning" allowBlank="1" showInputMessage="1" showErrorMessage="1" errorTitle="攜眷人數限制" error="您必須輸入介於 0 到 4 之間的整數" promptTitle="攜眷人數的限制" prompt="攜眷人數可為 0～4 人，請輸入數字 0～4" sqref="E2:E51" xr:uid="{3EB07682-A872-400F-9917-0883DB88A3E0}">
      <formula1>0</formula1>
      <formula2>4</formula2>
    </dataValidation>
  </dataValidations>
  <pageMargins left="0.75" right="0.75" top="1" bottom="1" header="0.5" footer="0.5"/>
  <pageSetup paperSize="9" orientation="portrait" horizontalDpi="0" verticalDpi="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55"/>
  <sheetViews>
    <sheetView workbookViewId="0">
      <selection activeCell="L25" sqref="L25"/>
    </sheetView>
  </sheetViews>
  <sheetFormatPr defaultRowHeight="16.2"/>
  <cols>
    <col min="1" max="1" width="10.44140625" style="2" bestFit="1" customWidth="1"/>
    <col min="2" max="2" width="9" style="2"/>
    <col min="3" max="4" width="15.33203125" bestFit="1" customWidth="1"/>
    <col min="5" max="5" width="10.44140625" bestFit="1" customWidth="1"/>
    <col min="7" max="7" width="7.5546875" customWidth="1"/>
  </cols>
  <sheetData>
    <row r="1" spans="1:5" ht="33">
      <c r="A1" s="57" t="s">
        <v>63</v>
      </c>
      <c r="B1" s="57"/>
      <c r="C1" s="57"/>
      <c r="D1" s="57"/>
      <c r="E1" s="57"/>
    </row>
    <row r="5" spans="1:5">
      <c r="A5" s="1" t="s">
        <v>5</v>
      </c>
      <c r="B5" s="1" t="s">
        <v>6</v>
      </c>
      <c r="C5" s="1" t="s">
        <v>7</v>
      </c>
      <c r="D5" s="1" t="s">
        <v>8</v>
      </c>
      <c r="E5" s="1" t="s">
        <v>9</v>
      </c>
    </row>
    <row r="6" spans="1:5">
      <c r="A6" t="s">
        <v>1175</v>
      </c>
      <c r="B6" t="s">
        <v>1178</v>
      </c>
    </row>
    <row r="7" spans="1:5">
      <c r="A7" t="s">
        <v>1182</v>
      </c>
      <c r="B7" t="s">
        <v>1183</v>
      </c>
    </row>
    <row r="8" spans="1:5">
      <c r="A8" t="s">
        <v>1187</v>
      </c>
      <c r="B8" t="s">
        <v>1188</v>
      </c>
    </row>
    <row r="9" spans="1:5">
      <c r="A9" t="s">
        <v>1192</v>
      </c>
      <c r="B9" t="s">
        <v>1193</v>
      </c>
    </row>
    <row r="10" spans="1:5">
      <c r="A10" t="s">
        <v>1197</v>
      </c>
      <c r="B10" t="s">
        <v>1198</v>
      </c>
    </row>
    <row r="11" spans="1:5">
      <c r="A11" t="s">
        <v>1202</v>
      </c>
      <c r="B11" t="s">
        <v>1205</v>
      </c>
    </row>
    <row r="12" spans="1:5">
      <c r="A12" t="s">
        <v>1209</v>
      </c>
      <c r="B12" t="s">
        <v>1210</v>
      </c>
    </row>
    <row r="13" spans="1:5">
      <c r="A13" t="s">
        <v>1214</v>
      </c>
      <c r="B13" t="s">
        <v>1215</v>
      </c>
    </row>
    <row r="14" spans="1:5">
      <c r="A14" t="s">
        <v>1218</v>
      </c>
      <c r="B14" t="s">
        <v>1219</v>
      </c>
    </row>
    <row r="15" spans="1:5">
      <c r="A15" t="s">
        <v>1222</v>
      </c>
      <c r="B15" t="s">
        <v>1225</v>
      </c>
    </row>
    <row r="16" spans="1:5">
      <c r="A16" t="s">
        <v>1228</v>
      </c>
      <c r="B16" t="s">
        <v>1229</v>
      </c>
    </row>
    <row r="17" spans="1:2">
      <c r="A17" t="s">
        <v>1233</v>
      </c>
      <c r="B17" t="s">
        <v>1234</v>
      </c>
    </row>
    <row r="18" spans="1:2">
      <c r="A18" t="s">
        <v>1237</v>
      </c>
      <c r="B18" t="s">
        <v>1238</v>
      </c>
    </row>
    <row r="19" spans="1:2">
      <c r="A19" t="s">
        <v>1241</v>
      </c>
      <c r="B19" t="s">
        <v>1242</v>
      </c>
    </row>
    <row r="20" spans="1:2">
      <c r="A20" t="s">
        <v>1245</v>
      </c>
      <c r="B20" t="s">
        <v>1246</v>
      </c>
    </row>
    <row r="21" spans="1:2">
      <c r="A21" t="s">
        <v>1249</v>
      </c>
      <c r="B21" t="s">
        <v>1250</v>
      </c>
    </row>
    <row r="22" spans="1:2">
      <c r="A22" t="s">
        <v>1253</v>
      </c>
      <c r="B22" t="s">
        <v>1254</v>
      </c>
    </row>
    <row r="23" spans="1:2">
      <c r="A23" t="s">
        <v>1257</v>
      </c>
      <c r="B23" t="s">
        <v>1258</v>
      </c>
    </row>
    <row r="24" spans="1:2">
      <c r="A24" t="s">
        <v>1261</v>
      </c>
      <c r="B24" t="s">
        <v>1262</v>
      </c>
    </row>
    <row r="25" spans="1:2">
      <c r="A25" t="s">
        <v>1265</v>
      </c>
      <c r="B25" t="s">
        <v>1266</v>
      </c>
    </row>
    <row r="26" spans="1:2">
      <c r="A26" t="s">
        <v>1269</v>
      </c>
      <c r="B26" t="s">
        <v>1272</v>
      </c>
    </row>
    <row r="27" spans="1:2">
      <c r="A27" t="s">
        <v>1275</v>
      </c>
      <c r="B27" t="s">
        <v>1276</v>
      </c>
    </row>
    <row r="28" spans="1:2">
      <c r="A28" t="s">
        <v>1280</v>
      </c>
      <c r="B28" t="s">
        <v>1281</v>
      </c>
    </row>
    <row r="29" spans="1:2">
      <c r="A29" t="s">
        <v>1284</v>
      </c>
      <c r="B29" t="s">
        <v>1285</v>
      </c>
    </row>
    <row r="30" spans="1:2">
      <c r="A30" t="s">
        <v>1289</v>
      </c>
      <c r="B30" t="s">
        <v>1290</v>
      </c>
    </row>
    <row r="31" spans="1:2">
      <c r="A31" t="s">
        <v>1293</v>
      </c>
      <c r="B31" t="s">
        <v>1294</v>
      </c>
    </row>
    <row r="32" spans="1:2">
      <c r="A32" t="s">
        <v>1297</v>
      </c>
      <c r="B32" t="s">
        <v>1298</v>
      </c>
    </row>
    <row r="33" spans="1:2">
      <c r="A33" t="s">
        <v>1302</v>
      </c>
      <c r="B33" t="s">
        <v>1303</v>
      </c>
    </row>
    <row r="34" spans="1:2">
      <c r="A34" t="s">
        <v>1306</v>
      </c>
      <c r="B34" t="s">
        <v>1307</v>
      </c>
    </row>
    <row r="35" spans="1:2">
      <c r="A35" t="s">
        <v>1311</v>
      </c>
      <c r="B35" t="s">
        <v>1312</v>
      </c>
    </row>
    <row r="36" spans="1:2">
      <c r="A36" t="s">
        <v>1318</v>
      </c>
      <c r="B36" t="s">
        <v>1319</v>
      </c>
    </row>
    <row r="37" spans="1:2">
      <c r="A37" t="s">
        <v>1322</v>
      </c>
      <c r="B37" t="s">
        <v>1323</v>
      </c>
    </row>
    <row r="38" spans="1:2">
      <c r="A38" t="s">
        <v>1326</v>
      </c>
      <c r="B38" t="s">
        <v>1329</v>
      </c>
    </row>
    <row r="39" spans="1:2">
      <c r="A39" t="s">
        <v>1332</v>
      </c>
      <c r="B39" t="s">
        <v>1333</v>
      </c>
    </row>
    <row r="40" spans="1:2">
      <c r="A40" t="s">
        <v>1336</v>
      </c>
      <c r="B40" t="s">
        <v>1337</v>
      </c>
    </row>
    <row r="41" spans="1:2">
      <c r="A41" t="s">
        <v>1341</v>
      </c>
      <c r="B41" t="s">
        <v>1342</v>
      </c>
    </row>
    <row r="42" spans="1:2">
      <c r="A42" t="s">
        <v>1347</v>
      </c>
      <c r="B42" t="s">
        <v>1348</v>
      </c>
    </row>
    <row r="43" spans="1:2">
      <c r="A43" t="s">
        <v>1354</v>
      </c>
      <c r="B43" t="s">
        <v>1355</v>
      </c>
    </row>
    <row r="44" spans="1:2">
      <c r="A44" t="s">
        <v>1358</v>
      </c>
      <c r="B44" t="s">
        <v>1359</v>
      </c>
    </row>
    <row r="45" spans="1:2">
      <c r="A45" t="s">
        <v>1362</v>
      </c>
      <c r="B45" t="s">
        <v>1363</v>
      </c>
    </row>
    <row r="46" spans="1:2">
      <c r="A46" t="s">
        <v>1366</v>
      </c>
      <c r="B46" t="s">
        <v>1367</v>
      </c>
    </row>
    <row r="47" spans="1:2">
      <c r="A47" t="s">
        <v>1370</v>
      </c>
      <c r="B47" t="s">
        <v>1371</v>
      </c>
    </row>
    <row r="48" spans="1:2">
      <c r="A48" t="s">
        <v>1374</v>
      </c>
      <c r="B48" t="s">
        <v>1375</v>
      </c>
    </row>
    <row r="49" spans="1:2">
      <c r="A49" t="s">
        <v>1378</v>
      </c>
      <c r="B49" t="s">
        <v>1379</v>
      </c>
    </row>
    <row r="50" spans="1:2">
      <c r="A50" t="s">
        <v>1382</v>
      </c>
      <c r="B50" t="s">
        <v>1383</v>
      </c>
    </row>
    <row r="51" spans="1:2">
      <c r="A51" t="s">
        <v>1388</v>
      </c>
      <c r="B51" t="s">
        <v>1389</v>
      </c>
    </row>
    <row r="52" spans="1:2">
      <c r="A52" t="s">
        <v>1392</v>
      </c>
      <c r="B52" t="s">
        <v>1393</v>
      </c>
    </row>
    <row r="53" spans="1:2">
      <c r="A53" t="s">
        <v>1396</v>
      </c>
      <c r="B53" t="s">
        <v>1397</v>
      </c>
    </row>
    <row r="54" spans="1:2">
      <c r="A54" t="s">
        <v>1400</v>
      </c>
      <c r="B54" t="s">
        <v>1401</v>
      </c>
    </row>
    <row r="55" spans="1:2">
      <c r="A55" t="s">
        <v>1405</v>
      </c>
      <c r="B55" t="s">
        <v>1406</v>
      </c>
    </row>
  </sheetData>
  <mergeCells count="1">
    <mergeCell ref="A1:E1"/>
  </mergeCells>
  <phoneticPr fontId="1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57"/>
  <sheetViews>
    <sheetView workbookViewId="0">
      <selection activeCell="A2" sqref="A1:E1048576"/>
    </sheetView>
  </sheetViews>
  <sheetFormatPr defaultRowHeight="16.2"/>
  <cols>
    <col min="1" max="1" width="12.77734375" style="2" customWidth="1"/>
    <col min="2" max="2" width="9" style="2"/>
    <col min="3" max="4" width="15.33203125" bestFit="1" customWidth="1"/>
    <col min="5" max="5" width="10.44140625" bestFit="1" customWidth="1"/>
    <col min="6" max="6" width="6.44140625" customWidth="1"/>
    <col min="7" max="7" width="31.6640625" customWidth="1"/>
  </cols>
  <sheetData>
    <row r="1" spans="1:7" ht="33">
      <c r="A1" s="57" t="s">
        <v>63</v>
      </c>
      <c r="B1" s="57"/>
      <c r="C1" s="57"/>
      <c r="D1" s="57"/>
      <c r="E1" s="57"/>
      <c r="G1" s="5" t="s">
        <v>24</v>
      </c>
    </row>
    <row r="2" spans="1:7">
      <c r="G2" t="s">
        <v>31</v>
      </c>
    </row>
    <row r="3" spans="1:7">
      <c r="G3" s="6" t="s">
        <v>32</v>
      </c>
    </row>
    <row r="4" spans="1:7">
      <c r="A4" s="1" t="s">
        <v>0</v>
      </c>
      <c r="B4" s="1" t="s">
        <v>4</v>
      </c>
      <c r="C4" s="1" t="s">
        <v>10</v>
      </c>
      <c r="D4" s="1" t="s">
        <v>11</v>
      </c>
      <c r="E4" s="1" t="s">
        <v>12</v>
      </c>
      <c r="G4" s="23" t="s">
        <v>33</v>
      </c>
    </row>
    <row r="5" spans="1:7">
      <c r="A5" t="s">
        <v>1175</v>
      </c>
      <c r="B5" t="s">
        <v>1178</v>
      </c>
      <c r="C5" t="s">
        <v>13</v>
      </c>
      <c r="D5" t="s">
        <v>14</v>
      </c>
      <c r="E5">
        <v>2</v>
      </c>
      <c r="G5" s="7" t="s">
        <v>61</v>
      </c>
    </row>
    <row r="6" spans="1:7">
      <c r="A6" t="s">
        <v>1182</v>
      </c>
      <c r="B6" t="s">
        <v>1183</v>
      </c>
      <c r="C6" t="s">
        <v>15</v>
      </c>
      <c r="D6" t="s">
        <v>14</v>
      </c>
      <c r="E6">
        <v>8</v>
      </c>
      <c r="G6" t="s">
        <v>34</v>
      </c>
    </row>
    <row r="7" spans="1:7">
      <c r="A7" t="s">
        <v>1187</v>
      </c>
      <c r="B7" t="s">
        <v>1188</v>
      </c>
      <c r="D7" t="s">
        <v>16</v>
      </c>
    </row>
    <row r="8" spans="1:7">
      <c r="A8" t="s">
        <v>1192</v>
      </c>
      <c r="B8" t="s">
        <v>1193</v>
      </c>
      <c r="C8" t="s">
        <v>17</v>
      </c>
      <c r="D8" t="s">
        <v>14</v>
      </c>
      <c r="E8">
        <v>5</v>
      </c>
      <c r="G8" s="5" t="s">
        <v>31</v>
      </c>
    </row>
    <row r="9" spans="1:7">
      <c r="A9" t="s">
        <v>1197</v>
      </c>
      <c r="B9" t="s">
        <v>1198</v>
      </c>
      <c r="C9" t="s">
        <v>15</v>
      </c>
      <c r="D9" t="s">
        <v>14</v>
      </c>
      <c r="E9">
        <v>0</v>
      </c>
    </row>
    <row r="10" spans="1:7">
      <c r="A10" t="s">
        <v>1202</v>
      </c>
      <c r="B10" t="s">
        <v>1205</v>
      </c>
      <c r="D10" t="s">
        <v>16</v>
      </c>
    </row>
    <row r="11" spans="1:7">
      <c r="A11" t="s">
        <v>1209</v>
      </c>
      <c r="B11" t="s">
        <v>1210</v>
      </c>
      <c r="D11" t="s">
        <v>16</v>
      </c>
    </row>
    <row r="12" spans="1:7">
      <c r="A12" t="s">
        <v>1214</v>
      </c>
      <c r="B12" t="s">
        <v>1215</v>
      </c>
      <c r="D12" t="s">
        <v>16</v>
      </c>
    </row>
    <row r="13" spans="1:7">
      <c r="A13" t="s">
        <v>1218</v>
      </c>
      <c r="B13" t="s">
        <v>1219</v>
      </c>
      <c r="D13" t="s">
        <v>16</v>
      </c>
    </row>
    <row r="14" spans="1:7">
      <c r="A14" t="s">
        <v>1222</v>
      </c>
      <c r="B14" t="s">
        <v>1225</v>
      </c>
      <c r="C14" t="s">
        <v>15</v>
      </c>
      <c r="D14" t="s">
        <v>14</v>
      </c>
      <c r="E14">
        <v>1</v>
      </c>
    </row>
    <row r="15" spans="1:7">
      <c r="A15" t="s">
        <v>1228</v>
      </c>
      <c r="B15" t="s">
        <v>1229</v>
      </c>
      <c r="C15" t="s">
        <v>18</v>
      </c>
      <c r="D15" t="s">
        <v>14</v>
      </c>
      <c r="E15">
        <v>6</v>
      </c>
    </row>
    <row r="16" spans="1:7">
      <c r="A16" t="s">
        <v>1233</v>
      </c>
      <c r="B16" t="s">
        <v>1234</v>
      </c>
      <c r="D16" t="s">
        <v>16</v>
      </c>
    </row>
    <row r="17" spans="1:7">
      <c r="A17" t="s">
        <v>1237</v>
      </c>
      <c r="B17" t="s">
        <v>1238</v>
      </c>
      <c r="D17" t="s">
        <v>16</v>
      </c>
    </row>
    <row r="18" spans="1:7">
      <c r="A18" t="s">
        <v>1241</v>
      </c>
      <c r="B18" t="s">
        <v>1242</v>
      </c>
      <c r="D18" t="s">
        <v>16</v>
      </c>
    </row>
    <row r="19" spans="1:7">
      <c r="A19" t="s">
        <v>1245</v>
      </c>
      <c r="B19" t="s">
        <v>1246</v>
      </c>
      <c r="D19" t="s">
        <v>16</v>
      </c>
    </row>
    <row r="20" spans="1:7">
      <c r="A20" t="s">
        <v>1249</v>
      </c>
      <c r="B20" t="s">
        <v>1250</v>
      </c>
      <c r="D20" t="s">
        <v>16</v>
      </c>
    </row>
    <row r="21" spans="1:7">
      <c r="A21" t="s">
        <v>1253</v>
      </c>
      <c r="B21" t="s">
        <v>1254</v>
      </c>
      <c r="D21" t="s">
        <v>16</v>
      </c>
    </row>
    <row r="22" spans="1:7">
      <c r="A22" t="s">
        <v>1257</v>
      </c>
      <c r="B22" t="s">
        <v>1258</v>
      </c>
      <c r="D22" t="s">
        <v>16</v>
      </c>
      <c r="G22" s="17" t="s">
        <v>32</v>
      </c>
    </row>
    <row r="23" spans="1:7">
      <c r="A23" t="s">
        <v>1261</v>
      </c>
      <c r="B23" t="s">
        <v>1262</v>
      </c>
      <c r="D23" t="s">
        <v>16</v>
      </c>
      <c r="G23" s="5" t="s">
        <v>33</v>
      </c>
    </row>
    <row r="24" spans="1:7">
      <c r="A24" t="s">
        <v>1265</v>
      </c>
      <c r="B24" t="s">
        <v>1266</v>
      </c>
      <c r="D24" t="s">
        <v>16</v>
      </c>
    </row>
    <row r="25" spans="1:7">
      <c r="A25" t="s">
        <v>1269</v>
      </c>
      <c r="B25" t="s">
        <v>1272</v>
      </c>
      <c r="D25" t="s">
        <v>16</v>
      </c>
    </row>
    <row r="26" spans="1:7">
      <c r="A26" t="s">
        <v>1275</v>
      </c>
      <c r="B26" t="s">
        <v>1276</v>
      </c>
      <c r="D26" t="s">
        <v>16</v>
      </c>
    </row>
    <row r="27" spans="1:7">
      <c r="A27" t="s">
        <v>1280</v>
      </c>
      <c r="B27" t="s">
        <v>1281</v>
      </c>
      <c r="D27" t="s">
        <v>16</v>
      </c>
    </row>
    <row r="28" spans="1:7">
      <c r="A28" t="s">
        <v>1284</v>
      </c>
      <c r="B28" t="s">
        <v>1285</v>
      </c>
      <c r="D28" t="s">
        <v>16</v>
      </c>
    </row>
    <row r="29" spans="1:7">
      <c r="A29" t="s">
        <v>1289</v>
      </c>
      <c r="B29" t="s">
        <v>1290</v>
      </c>
      <c r="D29" t="s">
        <v>16</v>
      </c>
    </row>
    <row r="30" spans="1:7">
      <c r="A30" t="s">
        <v>1293</v>
      </c>
      <c r="B30" t="s">
        <v>1294</v>
      </c>
      <c r="D30" t="s">
        <v>16</v>
      </c>
    </row>
    <row r="31" spans="1:7">
      <c r="A31" t="s">
        <v>1297</v>
      </c>
      <c r="B31" t="s">
        <v>1298</v>
      </c>
      <c r="D31" t="s">
        <v>16</v>
      </c>
    </row>
    <row r="32" spans="1:7">
      <c r="A32" t="s">
        <v>1302</v>
      </c>
      <c r="B32" t="s">
        <v>1303</v>
      </c>
      <c r="D32" t="s">
        <v>16</v>
      </c>
    </row>
    <row r="33" spans="1:4">
      <c r="A33" t="s">
        <v>1306</v>
      </c>
      <c r="B33" t="s">
        <v>1307</v>
      </c>
      <c r="D33" t="s">
        <v>16</v>
      </c>
    </row>
    <row r="34" spans="1:4">
      <c r="A34" t="s">
        <v>1311</v>
      </c>
      <c r="B34" t="s">
        <v>1312</v>
      </c>
    </row>
    <row r="35" spans="1:4">
      <c r="A35" t="s">
        <v>1318</v>
      </c>
      <c r="B35" t="s">
        <v>1319</v>
      </c>
    </row>
    <row r="36" spans="1:4">
      <c r="A36" t="s">
        <v>1322</v>
      </c>
      <c r="B36" t="s">
        <v>1323</v>
      </c>
    </row>
    <row r="37" spans="1:4">
      <c r="A37" t="s">
        <v>1326</v>
      </c>
      <c r="B37" t="s">
        <v>1329</v>
      </c>
    </row>
    <row r="38" spans="1:4">
      <c r="A38" t="s">
        <v>1332</v>
      </c>
      <c r="B38" t="s">
        <v>1333</v>
      </c>
    </row>
    <row r="39" spans="1:4">
      <c r="A39" t="s">
        <v>1336</v>
      </c>
      <c r="B39" t="s">
        <v>1337</v>
      </c>
    </row>
    <row r="40" spans="1:4">
      <c r="A40" t="s">
        <v>1341</v>
      </c>
      <c r="B40" t="s">
        <v>1342</v>
      </c>
    </row>
    <row r="41" spans="1:4">
      <c r="A41" t="s">
        <v>1347</v>
      </c>
      <c r="B41" t="s">
        <v>1348</v>
      </c>
    </row>
    <row r="42" spans="1:4">
      <c r="A42" t="s">
        <v>1354</v>
      </c>
      <c r="B42" t="s">
        <v>1355</v>
      </c>
    </row>
    <row r="43" spans="1:4">
      <c r="A43" t="s">
        <v>1358</v>
      </c>
      <c r="B43" t="s">
        <v>1359</v>
      </c>
    </row>
    <row r="44" spans="1:4">
      <c r="A44" t="s">
        <v>1362</v>
      </c>
      <c r="B44" t="s">
        <v>1363</v>
      </c>
    </row>
    <row r="45" spans="1:4">
      <c r="A45" t="s">
        <v>1366</v>
      </c>
      <c r="B45" t="s">
        <v>1367</v>
      </c>
    </row>
    <row r="46" spans="1:4">
      <c r="A46" t="s">
        <v>1370</v>
      </c>
      <c r="B46" t="s">
        <v>1371</v>
      </c>
    </row>
    <row r="47" spans="1:4">
      <c r="A47" t="s">
        <v>1374</v>
      </c>
      <c r="B47" t="s">
        <v>1375</v>
      </c>
    </row>
    <row r="48" spans="1:4">
      <c r="A48" t="s">
        <v>1378</v>
      </c>
      <c r="B48" t="s">
        <v>1379</v>
      </c>
    </row>
    <row r="49" spans="1:7">
      <c r="A49" t="s">
        <v>1382</v>
      </c>
      <c r="B49" t="s">
        <v>1383</v>
      </c>
      <c r="G49" s="5" t="s">
        <v>62</v>
      </c>
    </row>
    <row r="50" spans="1:7">
      <c r="A50" t="s">
        <v>1388</v>
      </c>
      <c r="B50" t="s">
        <v>1389</v>
      </c>
    </row>
    <row r="51" spans="1:7">
      <c r="A51" t="s">
        <v>1392</v>
      </c>
      <c r="B51" t="s">
        <v>1393</v>
      </c>
    </row>
    <row r="52" spans="1:7">
      <c r="A52" t="s">
        <v>1396</v>
      </c>
      <c r="B52" t="s">
        <v>1397</v>
      </c>
    </row>
    <row r="53" spans="1:7">
      <c r="A53" t="s">
        <v>1400</v>
      </c>
      <c r="B53" t="s">
        <v>1401</v>
      </c>
    </row>
    <row r="54" spans="1:7">
      <c r="A54" t="s">
        <v>1405</v>
      </c>
      <c r="B54" t="s">
        <v>1406</v>
      </c>
    </row>
    <row r="55" spans="1:7">
      <c r="A55"/>
    </row>
    <row r="56" spans="1:7">
      <c r="A56"/>
    </row>
    <row r="57" spans="1:7">
      <c r="A57"/>
    </row>
  </sheetData>
  <mergeCells count="1">
    <mergeCell ref="A1:E1"/>
  </mergeCells>
  <phoneticPr fontId="1" type="noConversion"/>
  <dataValidations count="3">
    <dataValidation type="whole" errorStyle="warning" allowBlank="1" showInputMessage="1" showErrorMessage="1" errorTitle="攜眷人數限制" error="您必須輸入介於 0 到 4 之間的整數" promptTitle="攜眷人數的限制" prompt="攜眷人數可為 0～4 人，請輸入數字 0～4" sqref="E5:E33" xr:uid="{00000000-0002-0000-0300-000000000000}">
      <formula1>0</formula1>
      <formula2>4</formula2>
    </dataValidation>
    <dataValidation type="list" allowBlank="1" showInputMessage="1" showErrorMessage="1" promptTitle="注意！" prompt="不參加本次旅遊的同仁，請勿填寫 [理想旅遊地點] 欄和 [攜眷人數] 欄" sqref="D5:D33" xr:uid="{00000000-0002-0000-0300-000001000000}">
      <formula1>"Yes,No"</formula1>
    </dataValidation>
    <dataValidation type="list" allowBlank="1" showInputMessage="1" showErrorMessage="1" sqref="C5:C33" xr:uid="{00000000-0002-0000-0300-000002000000}">
      <formula1>"加拿大,北海道,紐西蘭,泰國"</formula1>
    </dataValidation>
  </dataValidations>
  <pageMargins left="0.75" right="0.75" top="1" bottom="1" header="0.5" footer="0.5"/>
  <pageSetup paperSize="9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55"/>
  <sheetViews>
    <sheetView workbookViewId="0">
      <selection activeCell="A5" sqref="A5:B55"/>
    </sheetView>
  </sheetViews>
  <sheetFormatPr defaultRowHeight="16.2"/>
  <cols>
    <col min="1" max="1" width="12.77734375" style="2" customWidth="1"/>
    <col min="2" max="2" width="9" style="2"/>
    <col min="3" max="4" width="15.33203125" bestFit="1" customWidth="1"/>
    <col min="5" max="5" width="10.44140625" bestFit="1" customWidth="1"/>
    <col min="8" max="8" width="16.109375" customWidth="1"/>
    <col min="9" max="9" width="11.77734375" customWidth="1"/>
  </cols>
  <sheetData>
    <row r="1" spans="1:9" ht="33">
      <c r="A1" s="57" t="s">
        <v>63</v>
      </c>
      <c r="B1" s="57"/>
      <c r="C1" s="57"/>
      <c r="D1" s="57"/>
      <c r="E1" s="57"/>
      <c r="H1" s="5" t="s">
        <v>40</v>
      </c>
    </row>
    <row r="2" spans="1:9">
      <c r="H2" t="s">
        <v>41</v>
      </c>
    </row>
    <row r="3" spans="1:9">
      <c r="H3" t="s">
        <v>42</v>
      </c>
    </row>
    <row r="4" spans="1:9">
      <c r="H4" t="s">
        <v>43</v>
      </c>
    </row>
    <row r="5" spans="1:9">
      <c r="A5" s="1" t="s">
        <v>0</v>
      </c>
      <c r="B5" s="1" t="s">
        <v>4</v>
      </c>
      <c r="C5" s="1" t="s">
        <v>10</v>
      </c>
      <c r="D5" s="1" t="s">
        <v>11</v>
      </c>
      <c r="E5" s="1" t="s">
        <v>12</v>
      </c>
      <c r="H5" t="s">
        <v>44</v>
      </c>
    </row>
    <row r="6" spans="1:9">
      <c r="A6" t="s">
        <v>1175</v>
      </c>
      <c r="B6" t="s">
        <v>1178</v>
      </c>
      <c r="H6" s="7" t="s">
        <v>45</v>
      </c>
    </row>
    <row r="7" spans="1:9">
      <c r="A7" t="s">
        <v>1182</v>
      </c>
      <c r="B7" t="s">
        <v>1183</v>
      </c>
    </row>
    <row r="8" spans="1:9">
      <c r="A8" t="s">
        <v>1187</v>
      </c>
      <c r="B8" t="s">
        <v>1188</v>
      </c>
    </row>
    <row r="9" spans="1:9">
      <c r="A9" t="s">
        <v>1192</v>
      </c>
      <c r="B9" t="s">
        <v>1193</v>
      </c>
    </row>
    <row r="10" spans="1:9">
      <c r="A10" t="s">
        <v>1197</v>
      </c>
      <c r="B10" t="s">
        <v>1198</v>
      </c>
      <c r="H10" s="3" t="s">
        <v>35</v>
      </c>
      <c r="I10" s="4" t="s">
        <v>36</v>
      </c>
    </row>
    <row r="11" spans="1:9">
      <c r="A11" t="s">
        <v>1202</v>
      </c>
      <c r="B11" t="s">
        <v>1205</v>
      </c>
      <c r="H11" s="2"/>
      <c r="I11" s="4" t="s">
        <v>37</v>
      </c>
    </row>
    <row r="12" spans="1:9">
      <c r="A12" t="s">
        <v>1209</v>
      </c>
      <c r="B12" t="s">
        <v>1210</v>
      </c>
      <c r="H12" s="2"/>
      <c r="I12" s="4" t="s">
        <v>38</v>
      </c>
    </row>
    <row r="13" spans="1:9">
      <c r="A13" t="s">
        <v>1214</v>
      </c>
      <c r="B13" t="s">
        <v>1215</v>
      </c>
      <c r="H13" s="2"/>
      <c r="I13" s="4" t="s">
        <v>39</v>
      </c>
    </row>
    <row r="14" spans="1:9">
      <c r="A14" t="s">
        <v>1218</v>
      </c>
      <c r="B14" t="s">
        <v>1219</v>
      </c>
    </row>
    <row r="15" spans="1:9">
      <c r="A15" t="s">
        <v>1222</v>
      </c>
      <c r="B15" t="s">
        <v>1225</v>
      </c>
    </row>
    <row r="16" spans="1:9">
      <c r="A16" t="s">
        <v>1228</v>
      </c>
      <c r="B16" t="s">
        <v>1229</v>
      </c>
    </row>
    <row r="17" spans="1:2">
      <c r="A17" t="s">
        <v>1233</v>
      </c>
      <c r="B17" t="s">
        <v>1234</v>
      </c>
    </row>
    <row r="18" spans="1:2">
      <c r="A18" t="s">
        <v>1237</v>
      </c>
      <c r="B18" t="s">
        <v>1238</v>
      </c>
    </row>
    <row r="19" spans="1:2">
      <c r="A19" t="s">
        <v>1241</v>
      </c>
      <c r="B19" t="s">
        <v>1242</v>
      </c>
    </row>
    <row r="20" spans="1:2">
      <c r="A20" t="s">
        <v>1245</v>
      </c>
      <c r="B20" t="s">
        <v>1246</v>
      </c>
    </row>
    <row r="21" spans="1:2">
      <c r="A21" t="s">
        <v>1249</v>
      </c>
      <c r="B21" t="s">
        <v>1250</v>
      </c>
    </row>
    <row r="22" spans="1:2">
      <c r="A22" t="s">
        <v>1253</v>
      </c>
      <c r="B22" t="s">
        <v>1254</v>
      </c>
    </row>
    <row r="23" spans="1:2">
      <c r="A23" t="s">
        <v>1257</v>
      </c>
      <c r="B23" t="s">
        <v>1258</v>
      </c>
    </row>
    <row r="24" spans="1:2">
      <c r="A24" t="s">
        <v>1261</v>
      </c>
      <c r="B24" t="s">
        <v>1262</v>
      </c>
    </row>
    <row r="25" spans="1:2">
      <c r="A25" t="s">
        <v>1265</v>
      </c>
      <c r="B25" t="s">
        <v>1266</v>
      </c>
    </row>
    <row r="26" spans="1:2">
      <c r="A26" t="s">
        <v>1269</v>
      </c>
      <c r="B26" t="s">
        <v>1272</v>
      </c>
    </row>
    <row r="27" spans="1:2">
      <c r="A27" t="s">
        <v>1275</v>
      </c>
      <c r="B27" t="s">
        <v>1276</v>
      </c>
    </row>
    <row r="28" spans="1:2">
      <c r="A28" t="s">
        <v>1280</v>
      </c>
      <c r="B28" t="s">
        <v>1281</v>
      </c>
    </row>
    <row r="29" spans="1:2">
      <c r="A29" t="s">
        <v>1284</v>
      </c>
      <c r="B29" t="s">
        <v>1285</v>
      </c>
    </row>
    <row r="30" spans="1:2">
      <c r="A30" t="s">
        <v>1289</v>
      </c>
      <c r="B30" t="s">
        <v>1290</v>
      </c>
    </row>
    <row r="31" spans="1:2">
      <c r="A31" t="s">
        <v>1293</v>
      </c>
      <c r="B31" t="s">
        <v>1294</v>
      </c>
    </row>
    <row r="32" spans="1:2">
      <c r="A32" t="s">
        <v>1297</v>
      </c>
      <c r="B32" t="s">
        <v>1298</v>
      </c>
    </row>
    <row r="33" spans="1:2">
      <c r="A33" t="s">
        <v>1302</v>
      </c>
      <c r="B33" t="s">
        <v>1303</v>
      </c>
    </row>
    <row r="34" spans="1:2">
      <c r="A34" t="s">
        <v>1306</v>
      </c>
      <c r="B34" t="s">
        <v>1307</v>
      </c>
    </row>
    <row r="35" spans="1:2">
      <c r="A35" t="s">
        <v>1311</v>
      </c>
      <c r="B35" t="s">
        <v>1312</v>
      </c>
    </row>
    <row r="36" spans="1:2">
      <c r="A36" t="s">
        <v>1318</v>
      </c>
      <c r="B36" t="s">
        <v>1319</v>
      </c>
    </row>
    <row r="37" spans="1:2">
      <c r="A37" t="s">
        <v>1322</v>
      </c>
      <c r="B37" t="s">
        <v>1323</v>
      </c>
    </row>
    <row r="38" spans="1:2">
      <c r="A38" t="s">
        <v>1326</v>
      </c>
      <c r="B38" t="s">
        <v>1329</v>
      </c>
    </row>
    <row r="39" spans="1:2">
      <c r="A39" t="s">
        <v>1332</v>
      </c>
      <c r="B39" t="s">
        <v>1333</v>
      </c>
    </row>
    <row r="40" spans="1:2">
      <c r="A40" t="s">
        <v>1336</v>
      </c>
      <c r="B40" t="s">
        <v>1337</v>
      </c>
    </row>
    <row r="41" spans="1:2">
      <c r="A41" t="s">
        <v>1341</v>
      </c>
      <c r="B41" t="s">
        <v>1342</v>
      </c>
    </row>
    <row r="42" spans="1:2">
      <c r="A42" t="s">
        <v>1347</v>
      </c>
      <c r="B42" t="s">
        <v>1348</v>
      </c>
    </row>
    <row r="43" spans="1:2">
      <c r="A43" t="s">
        <v>1354</v>
      </c>
      <c r="B43" t="s">
        <v>1355</v>
      </c>
    </row>
    <row r="44" spans="1:2">
      <c r="A44" t="s">
        <v>1358</v>
      </c>
      <c r="B44" t="s">
        <v>1359</v>
      </c>
    </row>
    <row r="45" spans="1:2">
      <c r="A45" t="s">
        <v>1362</v>
      </c>
      <c r="B45" t="s">
        <v>1363</v>
      </c>
    </row>
    <row r="46" spans="1:2">
      <c r="A46" t="s">
        <v>1366</v>
      </c>
      <c r="B46" t="s">
        <v>1367</v>
      </c>
    </row>
    <row r="47" spans="1:2">
      <c r="A47" t="s">
        <v>1370</v>
      </c>
      <c r="B47" t="s">
        <v>1371</v>
      </c>
    </row>
    <row r="48" spans="1:2">
      <c r="A48" t="s">
        <v>1374</v>
      </c>
      <c r="B48" t="s">
        <v>1375</v>
      </c>
    </row>
    <row r="49" spans="1:2">
      <c r="A49" t="s">
        <v>1378</v>
      </c>
      <c r="B49" t="s">
        <v>1379</v>
      </c>
    </row>
    <row r="50" spans="1:2">
      <c r="A50" t="s">
        <v>1382</v>
      </c>
      <c r="B50" t="s">
        <v>1383</v>
      </c>
    </row>
    <row r="51" spans="1:2">
      <c r="A51" t="s">
        <v>1388</v>
      </c>
      <c r="B51" t="s">
        <v>1389</v>
      </c>
    </row>
    <row r="52" spans="1:2">
      <c r="A52" t="s">
        <v>1392</v>
      </c>
      <c r="B52" t="s">
        <v>1393</v>
      </c>
    </row>
    <row r="53" spans="1:2">
      <c r="A53" t="s">
        <v>1396</v>
      </c>
      <c r="B53" t="s">
        <v>1397</v>
      </c>
    </row>
    <row r="54" spans="1:2">
      <c r="A54" t="s">
        <v>1400</v>
      </c>
      <c r="B54" t="s">
        <v>1401</v>
      </c>
    </row>
    <row r="55" spans="1:2">
      <c r="A55" t="s">
        <v>1405</v>
      </c>
      <c r="B55" t="s">
        <v>1406</v>
      </c>
    </row>
  </sheetData>
  <mergeCells count="1">
    <mergeCell ref="A1:E1"/>
  </mergeCells>
  <phoneticPr fontId="1" type="noConversion"/>
  <dataValidations count="3">
    <dataValidation type="whole" errorStyle="warning" allowBlank="1" showInputMessage="1" showErrorMessage="1" errorTitle="攜眷人數限制" error="您必須輸入介於 0 到 4 之間的整數" promptTitle="攜眷人數的限制" prompt="攜眷人數可為 0～4 人，請輸入數字 0～4" sqref="E6:E34" xr:uid="{00000000-0002-0000-0400-000000000000}">
      <formula1>0</formula1>
      <formula2>4</formula2>
    </dataValidation>
    <dataValidation type="list" allowBlank="1" showInputMessage="1" showErrorMessage="1" promptTitle="注意！" prompt="不參加本次旅遊的同仁，請勿填寫 [理想旅遊地點] 欄和 [攜眷人數] 欄" sqref="D6:D34" xr:uid="{00000000-0002-0000-0400-000001000000}">
      <formula1>"Yes,No"</formula1>
    </dataValidation>
    <dataValidation type="list" allowBlank="1" showInputMessage="1" showErrorMessage="1" sqref="C6:C34" xr:uid="{00000000-0002-0000-0400-000002000000}">
      <formula1>"加拿大,北海道,紐西蘭,泰國"</formula1>
    </dataValidation>
  </dataValidations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10</vt:i4>
      </vt:variant>
      <vt:variant>
        <vt:lpstr>具名範圍</vt:lpstr>
      </vt:variant>
      <vt:variant>
        <vt:i4>7</vt:i4>
      </vt:variant>
    </vt:vector>
  </HeadingPairs>
  <TitlesOfParts>
    <vt:vector size="17" baseType="lpstr">
      <vt:lpstr>summary</vt:lpstr>
      <vt:lpstr>country</vt:lpstr>
      <vt:lpstr>旅遊地點</vt:lpstr>
      <vt:lpstr>中英國名</vt:lpstr>
      <vt:lpstr>外交部各國中英文名稱對照表</vt:lpstr>
      <vt:lpstr>員工資料</vt:lpstr>
      <vt:lpstr>旅遊調查</vt:lpstr>
      <vt:lpstr>旅遊調查 (title)</vt:lpstr>
      <vt:lpstr>旅遊調查 (資料驗證)</vt:lpstr>
      <vt:lpstr>旅遊調查 (hyperlink)</vt:lpstr>
      <vt:lpstr>country1</vt:lpstr>
      <vt:lpstr>北美</vt:lpstr>
      <vt:lpstr>亞太</vt:lpstr>
      <vt:lpstr>亞西</vt:lpstr>
      <vt:lpstr>拉美</vt:lpstr>
      <vt:lpstr>非洲</vt:lpstr>
      <vt:lpstr>歐洲</vt:lpstr>
    </vt:vector>
  </TitlesOfParts>
  <Company>flag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Virginia</dc:creator>
  <cp:lastModifiedBy>red</cp:lastModifiedBy>
  <dcterms:created xsi:type="dcterms:W3CDTF">2001-07-31T02:51:55Z</dcterms:created>
  <dcterms:modified xsi:type="dcterms:W3CDTF">2022-06-26T12:30:25Z</dcterms:modified>
</cp:coreProperties>
</file>